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updateLinks="never"/>
  <mc:AlternateContent xmlns:mc="http://schemas.openxmlformats.org/markup-compatibility/2006">
    <mc:Choice Requires="x15">
      <x15ac:absPath xmlns:x15ac="http://schemas.microsoft.com/office/spreadsheetml/2010/11/ac" url="C:\Users\elias\Desktop\Curso Operación Renta 2025\"/>
    </mc:Choice>
  </mc:AlternateContent>
  <xr:revisionPtr revIDLastSave="0" documentId="13_ncr:1_{F38B3FEA-EA60-47F6-8149-9E074A697E5D}" xr6:coauthVersionLast="47" xr6:coauthVersionMax="47" xr10:uidLastSave="{00000000-0000-0000-0000-000000000000}"/>
  <bookViews>
    <workbookView xWindow="-98" yWindow="-98" windowWidth="19396" windowHeight="11475" tabRatio="696" activeTab="3" xr2:uid="{00000000-000D-0000-FFFF-FFFF00000000}"/>
  </bookViews>
  <sheets>
    <sheet name="Antecedentes" sheetId="1" r:id="rId1"/>
    <sheet name="BASE IMPONIBLE" sheetId="11" r:id="rId2"/>
    <sheet name="DJ 1943" sheetId="8" r:id="rId3"/>
    <sheet name="Socio Álvarez" sheetId="29" r:id="rId4"/>
    <sheet name="Reverso" sheetId="28" r:id="rId5"/>
    <sheet name="Tabla IGC" sheetId="12" r:id="rId6"/>
  </sheets>
  <definedNames>
    <definedName name="_xlnm.Print_Titles" localSheetId="0">Antecedentes!$A:$J,Antecedentes!$1:$5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1" i="29" l="1"/>
  <c r="J200" i="29"/>
  <c r="J197" i="29"/>
  <c r="G200" i="29"/>
  <c r="Q66" i="29"/>
  <c r="Q51" i="29"/>
  <c r="Q41" i="29"/>
  <c r="Q13" i="29"/>
  <c r="E8" i="11"/>
  <c r="F8" i="11" s="1"/>
  <c r="E9" i="11"/>
  <c r="F9" i="11" s="1"/>
  <c r="E10" i="11"/>
  <c r="F10" i="11" s="1"/>
  <c r="E7" i="11"/>
  <c r="F7" i="11" s="1"/>
  <c r="D11" i="11"/>
  <c r="C8" i="11"/>
  <c r="C9" i="11"/>
  <c r="C10" i="11"/>
  <c r="C7" i="11"/>
  <c r="C36" i="1"/>
  <c r="D39" i="1"/>
  <c r="D40" i="1"/>
  <c r="G8" i="11"/>
  <c r="G9" i="11"/>
  <c r="G10" i="11"/>
  <c r="G7" i="11"/>
  <c r="E36" i="1"/>
  <c r="D41" i="1" s="1"/>
  <c r="B8" i="11"/>
  <c r="B9" i="11"/>
  <c r="B10" i="11"/>
  <c r="B7" i="11"/>
  <c r="C23" i="8"/>
  <c r="C22" i="8"/>
  <c r="B25" i="11"/>
  <c r="B26" i="11"/>
  <c r="D36" i="1"/>
  <c r="G11" i="11" l="1"/>
  <c r="F11" i="11"/>
  <c r="E11" i="11"/>
  <c r="C25" i="11" s="1"/>
  <c r="D25" i="11" s="1"/>
  <c r="H23" i="8"/>
  <c r="G11" i="1"/>
  <c r="H22" i="8" s="1"/>
  <c r="F35" i="8" s="1"/>
  <c r="Q85" i="29"/>
  <c r="I137" i="28"/>
  <c r="G137" i="28"/>
  <c r="S136" i="28"/>
  <c r="Q136" i="28"/>
  <c r="O136" i="28"/>
  <c r="M136" i="28"/>
  <c r="I136" i="28"/>
  <c r="G136" i="28"/>
  <c r="O118" i="28"/>
  <c r="M118" i="28"/>
  <c r="I118" i="28"/>
  <c r="S117" i="28"/>
  <c r="O117" i="28"/>
  <c r="M117" i="28"/>
  <c r="K117" i="28"/>
  <c r="I117" i="28"/>
  <c r="G117" i="28"/>
  <c r="C15" i="11" l="1"/>
  <c r="B2" i="11"/>
  <c r="J22" i="8" l="1"/>
  <c r="C18" i="11"/>
  <c r="C21" i="11" s="1"/>
  <c r="E27" i="11"/>
  <c r="Q37" i="29"/>
  <c r="D23" i="8"/>
  <c r="C27" i="11"/>
  <c r="Q12" i="29"/>
  <c r="E75" i="28"/>
  <c r="B3" i="11"/>
  <c r="B1" i="11"/>
  <c r="G35" i="8" l="1"/>
  <c r="F23" i="8"/>
  <c r="D35" i="8"/>
  <c r="F27" i="11"/>
  <c r="E77" i="28"/>
  <c r="Q75" i="29" l="1"/>
  <c r="G13" i="1"/>
  <c r="E88" i="28" l="1"/>
  <c r="E53" i="28" l="1"/>
  <c r="E13" i="1" l="1"/>
  <c r="D11" i="1"/>
  <c r="E111" i="28" l="1"/>
  <c r="E54" i="28" l="1"/>
  <c r="E93" i="28" l="1"/>
  <c r="E56" i="28"/>
  <c r="E80" i="28" s="1"/>
  <c r="E97" i="28" l="1"/>
  <c r="E67" i="28" s="1"/>
  <c r="Q117" i="28" l="1"/>
  <c r="Q118" i="28"/>
  <c r="E72" i="28"/>
  <c r="E117" i="28" l="1"/>
  <c r="Q55" i="29"/>
  <c r="K137" i="28" l="1"/>
  <c r="K136" i="28"/>
  <c r="E34" i="29"/>
  <c r="Q34" i="29" l="1"/>
  <c r="Q48" i="29" l="1"/>
  <c r="Q79" i="29" s="1"/>
  <c r="Q145" i="29" l="1"/>
  <c r="Q83" i="29"/>
  <c r="Q159" i="29" l="1"/>
  <c r="Q162" i="29" s="1"/>
  <c r="Q165" i="29" s="1"/>
  <c r="Q175" i="29"/>
  <c r="Q176" i="29" s="1"/>
  <c r="Q177" i="29" s="1"/>
  <c r="Q181" i="29" s="1"/>
</calcChain>
</file>

<file path=xl/sharedStrings.xml><?xml version="1.0" encoding="utf-8"?>
<sst xmlns="http://schemas.openxmlformats.org/spreadsheetml/2006/main" count="738" uniqueCount="461">
  <si>
    <t>ABRIL</t>
  </si>
  <si>
    <t>ENERO</t>
  </si>
  <si>
    <t>FEBRERO</t>
  </si>
  <si>
    <t>MARZO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</si>
  <si>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</si>
  <si>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</si>
  <si>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</si>
  <si>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</si>
  <si>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</si>
  <si>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</si>
  <si>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</si>
  <si>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</si>
  <si>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Menos:</t>
  </si>
  <si>
    <t>Retiros efectivos</t>
  </si>
  <si>
    <t>RAI</t>
  </si>
  <si>
    <t>FOLIO</t>
  </si>
  <si>
    <t>ROL ÚNICO TRIBUTARIO</t>
  </si>
  <si>
    <t>COMUNA</t>
  </si>
  <si>
    <t>TELÉFONO</t>
  </si>
  <si>
    <t>Sin derecho a devolución</t>
  </si>
  <si>
    <t>Con derecho a devolución</t>
  </si>
  <si>
    <t>C34</t>
  </si>
  <si>
    <t>C35</t>
  </si>
  <si>
    <t>RUT REPRESENTANTE LEGAL</t>
  </si>
  <si>
    <t xml:space="preserve">DATOS </t>
  </si>
  <si>
    <t>Capital</t>
  </si>
  <si>
    <t>Utilidades</t>
  </si>
  <si>
    <t xml:space="preserve">Fecha </t>
  </si>
  <si>
    <t>1. Datos de los propietarios y retiros</t>
  </si>
  <si>
    <t>ANUAL</t>
  </si>
  <si>
    <t>+</t>
  </si>
  <si>
    <t>=</t>
  </si>
  <si>
    <t>No Sujeto a Restitución</t>
  </si>
  <si>
    <t>Acumulados a contar desde el 01.01.2017</t>
  </si>
  <si>
    <t>REBAJAS A LA RENTA</t>
  </si>
  <si>
    <t>Desde</t>
  </si>
  <si>
    <t>Hasta</t>
  </si>
  <si>
    <t>Factor</t>
  </si>
  <si>
    <t>Retiros Actualizados</t>
  </si>
  <si>
    <t>BASE IMPONIBLE ANUAL</t>
  </si>
  <si>
    <t xml:space="preserve">ELIAS CASANOVA </t>
  </si>
  <si>
    <t>31.07.2024</t>
  </si>
  <si>
    <t>AT.2025</t>
  </si>
  <si>
    <t>N° Tramo</t>
  </si>
  <si>
    <t>Rebaja</t>
  </si>
  <si>
    <t>Y más</t>
  </si>
  <si>
    <t>2. Tabla de reajuste VIPC 2024</t>
  </si>
  <si>
    <t>OPERACIÓN RENTA  AT2025</t>
  </si>
  <si>
    <t>a) Rentas propias de la actividad de renta presunta</t>
  </si>
  <si>
    <t>b) Rentas por participaciones o cuotas de comunidades obtenidas por la empresa que determina su renta presunta</t>
  </si>
  <si>
    <t>Sueldos y otras rentas similares de fuente extranjera</t>
  </si>
  <si>
    <t>a) Rentas propias de actividad de renta presunta agrícola</t>
  </si>
  <si>
    <t>b) Rentas propias de actividad de renta presunta transporte de pasajeros</t>
  </si>
  <si>
    <t>c) Rentas propias de actividad de renta presunta transporte de carga</t>
  </si>
  <si>
    <t>d) Rentas propias de actividad de renta presunta minera</t>
  </si>
  <si>
    <t>a) Componente ad valorem según art. 2 Ley N° 21.591</t>
  </si>
  <si>
    <t>Remanente de crédito por reliquidación del IUSC y/o por ahorro neto positivo, proveniente de códigos 162 y/o 174</t>
  </si>
  <si>
    <t>IDPC sobre rentas presuntas, según art. 34 LIR</t>
  </si>
  <si>
    <t>b) Mayor valor en la enajenación de bienes raíces situados en Chile</t>
  </si>
  <si>
    <t>d) Otras rentas efectivas afectas a lDPC e impuestos finales</t>
  </si>
  <si>
    <t>e) Otras rentas de fuente extranjera afectas</t>
  </si>
  <si>
    <t>Impuesto de 40% empresas del Estado, según art. 2º D.L. N° 2.398 de 1978</t>
  </si>
  <si>
    <t>Royalty Minero Ley N° 21.591</t>
  </si>
  <si>
    <t>Diferencia de IA por crédito indebido por IDPC o por crédito indebido del art. 41 A en caso de empresas acogidas al régimen del art. 14 letras A) y D) N° 3, según art. 74 N° 4 LIR</t>
  </si>
  <si>
    <t>Tasa adicional de 10% de IA, sobre cantidades declaradas en código 106, según art. 21 inc 3° LIR</t>
  </si>
  <si>
    <t>Retención de impuesto sobre gastos rechazados y otras partidas (tasa 45%), según art. 74 N° 4 LIR</t>
  </si>
  <si>
    <t>Retención de IA en carácter de único (activos subyacentes) (tasa 20% y/o 35%), según art. 74 N° 4 LIR</t>
  </si>
  <si>
    <t>Retención del IA sobre rentas asignadas empresas acogidas al régimen de los arts. 14 letra B) N° 1 , 2 y/o 14 letra D) N° 8, según art. 74 N° 4 LIR</t>
  </si>
  <si>
    <t>Débito fiscal por restitución crédito por IDPC, según art. 63 inc. final LIR</t>
  </si>
  <si>
    <t>Impuesto único talleres artesanales</t>
  </si>
  <si>
    <t>Impuesto único pescadores artesanales</t>
  </si>
  <si>
    <t>Impuesto único por retiros de ahorro previsional, según art. 42 bis inc. 1° N° 3 LIR</t>
  </si>
  <si>
    <t>Restitución crédito por gastos de capacitación excesivo, según  art. 6° Ley N° 20.326</t>
  </si>
  <si>
    <t>DEDUCCIONES A LOS IMPUESTOS</t>
  </si>
  <si>
    <t>PPM y remanente del IEAM</t>
  </si>
  <si>
    <t>b) PPM de segunda categoría art. 84 letra b) LIR</t>
  </si>
  <si>
    <t>c) PPM Voluntario, según art. 88 incs. 1° y 2° LIR</t>
  </si>
  <si>
    <t>Crédito fiscal AFP, según art. 23 D.L. N° 3.500 de 1980</t>
  </si>
  <si>
    <t>Crédito por gastos de capacitación, según Ley N° 19.518</t>
  </si>
  <si>
    <t>Crédito por desembolsos directos por trazabilidad (art. 60 quinquies Código Tributario)</t>
  </si>
  <si>
    <t>Crédito empresas constructoras</t>
  </si>
  <si>
    <t>Crédito por reintegro de peajes, según art. 1° Ley N° 19.764</t>
  </si>
  <si>
    <t>Retenciones por rentas declaradas en código 110 (Recuadro N°1)</t>
  </si>
  <si>
    <t>Mayor retención por sueldos, pensiones y otras rentas similares declaradas en código 1098, según art. 88 inc. final LIR</t>
  </si>
  <si>
    <t>Retenciones efectuadas por instituciones autorizadas con tasa 15%, sobre los retiros de ahorro previsional, según art. 42 bis N° 3 incs. 2° y 3° LIR</t>
  </si>
  <si>
    <t>Retenciones por retiros de seguros de vida con ahorro y seguros dotales, y retenciones efectuadas sobre las rentas de capitales mobiliarios</t>
  </si>
  <si>
    <t>Retenciones por rentas declaradas en códigos 104, 106, 108, 955, 1632, 155, 1032, 1891, 908, 951, 32 y 1829</t>
  </si>
  <si>
    <t>Retenciones por actividades mineras según el N° 6 del art. 74 LIR</t>
  </si>
  <si>
    <t>Créditos puestos a disposición de los socios por la sociedad respectiva, según instrucciones</t>
  </si>
  <si>
    <t>Crédito por sistemas solares térmicos, según Ley N° 20.365</t>
  </si>
  <si>
    <t>PPM puestos a disposición de los propietarios de empresas del régimen de transparencia tributaria del art. 14 letra D) N° 8 LIR</t>
  </si>
  <si>
    <t>Pago provisional exportadores, según ex-art. 13 Ley N° 18.768</t>
  </si>
  <si>
    <t>Retenciones sobre intereses, según art. 74 N° 7 y 8 LIR</t>
  </si>
  <si>
    <t>Impuestos declarados y pagados en conformidad al art. 69 N° 4 LIR</t>
  </si>
  <si>
    <t>Excedente crédito por IDPC del código 76</t>
  </si>
  <si>
    <t>Deducción de impuesto por tasas rebajadas en virtud de convenios para evitar la doble tributación</t>
  </si>
  <si>
    <t>Crédito por la compra de viviendas nuevas adquiridas con créditos con garantía hipotecaria, según Ley N° 21.631</t>
  </si>
  <si>
    <t>Número de cuenta</t>
  </si>
  <si>
    <t>Tipo de cuenta</t>
  </si>
  <si>
    <t>RECARGOS POR DECLARACIÓN FUERA DE PLAZO</t>
  </si>
  <si>
    <t>MÁS: reajustes declaración fuera de plazo</t>
  </si>
  <si>
    <t>MÁS: intereses y multas declaración fuera de plazo</t>
  </si>
  <si>
    <t>TOTAL A PAGAR (códigos 91+92+ 93)</t>
  </si>
  <si>
    <t>Ajustes de precios de transferencia, según artículo 41 E LIR</t>
  </si>
  <si>
    <t>Componente ad valorem del Royalty Minero según art. 2 Ley N° 21.591</t>
  </si>
  <si>
    <t>Renta líquida imponible afecta a IDPC o pérdida tributaria del ejercicio</t>
  </si>
  <si>
    <t>Pérdida tributaria del ejercicio al 31 de diciembre</t>
  </si>
  <si>
    <t>Monto acogido al ISIF art. 10 Ley N° 21.681, reajustado</t>
  </si>
  <si>
    <t>+/-</t>
  </si>
  <si>
    <t>Remanente ejercicio anterior o
saldo inicial reajustado (saldo positivo)</t>
  </si>
  <si>
    <t>Rentas presuntas propias y/o de terceros, según art. 14 letra B) N° 2 y art. 34 LIR</t>
  </si>
  <si>
    <t>b) Rentas por participaciones o cuotas de comunidad obtenidas por la empresa que determina su renta efectiva sin contabilidad completa</t>
  </si>
  <si>
    <t>c) Rentas por participaciones o cuotas de comunidad obtenida por la empresa que determinan su renta efectiva sin contabilidad completa, provenientes de otras empresas en las que participa</t>
  </si>
  <si>
    <t>d) Rentas efectivas de terceros obtenidas por empresas acogidas al régimen de renta presunta</t>
  </si>
  <si>
    <t>e) Rentas esporádicas</t>
  </si>
  <si>
    <t>f) Otras rentas propias y/o de terceros</t>
  </si>
  <si>
    <t>Rentas asignada propias y/o de terceros, provenientes de empresas sujetas al art. 14 letra D) N° 8 LIR</t>
  </si>
  <si>
    <t>Rentas percibidas de los arts. 42 Nº 2 (honorarios) y 48 (rem. directores S.A.) LIR, según Recuadro N° 1</t>
  </si>
  <si>
    <t>a) Rentas de capitales mobiliarios (art. 20 N° 2 LIR)</t>
  </si>
  <si>
    <t>c) Retiros de ELD (arts. 42 ter y quáter LIR)</t>
  </si>
  <si>
    <t>Rentas exentas del IGC, según art. 54 N° 3 LIR</t>
  </si>
  <si>
    <t>b) Retiros y/o dividendos informados por las empresas y sociedades administradoras de FI y FM</t>
  </si>
  <si>
    <t>d) Otras Rentas exentas del IGC, según art. 54 N° 3 LIR</t>
  </si>
  <si>
    <t>Otras rentas de fuente chilena afectas al IGC o IA (según instrucciones)</t>
  </si>
  <si>
    <t>Otras rentas de fuente extranjera afectas al IGC o IA (según instrucciones)</t>
  </si>
  <si>
    <t>Sueldos, pensiones y otras rentas similares de fuente nacional</t>
  </si>
  <si>
    <t>Incremento por IDPC, según arts. 54 N° 1 y 62 LIR</t>
  </si>
  <si>
    <t>SUB TOTAL (Si declara IA trasladar a código 133 o  32)</t>
  </si>
  <si>
    <t>Cotizaciones previsionales correspondientes al empresario o socio, según art. 55 letra b) LIR</t>
  </si>
  <si>
    <t>20% cuotas fondos de inversión adquiridas antes del 04.06.93, según art. 6 Transitorio Ley N° 19.247</t>
  </si>
  <si>
    <t>Ahorro previsional, según art. 42 bis inc. 1° LIR</t>
  </si>
  <si>
    <t>BASE IMPONIBLE ANUAL DE IUSC o IGC</t>
  </si>
  <si>
    <t>Rentas propias y/o de terceros, provenientes de empresas que determinan su renta efectiva sin contabilidad completa, según art. 14 letra B) N° 1 LIR</t>
  </si>
  <si>
    <t>a) Rentas del arrendamiento, subarrendamiento, usufructo o cesión de cualquier otra forma del uso o goce temporal de bienes raíces agrícolas y no agrícolas, determinadas mediante el respectivo contrato</t>
  </si>
  <si>
    <t>Rentas de capitales mobiliarios (art. 20 N° 2 LIR), mayor valor en la enajenación o rescate de cuotas fondos mutuos y fondos de inversión y enajenación de acciones y derechos sociales (art. 17 N° 8 LIR) y retiros de ELD (arts. 42 ter y quáter LIR)</t>
  </si>
  <si>
    <t xml:space="preserve">b) Mayor valor obtenido en la enajenación o rescate de cuotas fondos mutuos y fondos de inversión y en la enajenación de acciones y derechos sociales (art. 17 N° 8 LIR) </t>
  </si>
  <si>
    <t>a) Rentas de FCH provenientes de capitales mobiliarios, que no excedan los límites de 20 o 30 UTM, según corresponda.</t>
  </si>
  <si>
    <t xml:space="preserve">Mayor valor en la enajenación de bienes raíces situados en Chile </t>
  </si>
  <si>
    <t>ncremento por impuestos soportados en el exterior, según art. 41 A LIR</t>
  </si>
  <si>
    <t xml:space="preserve"> RENTAS AFECTAS </t>
  </si>
  <si>
    <t xml:space="preserve">Donaciones, según art. 7° Ley N° 16.282 y D.L. N° 45 de 1973 </t>
  </si>
  <si>
    <t>Pérdida en operaciones de capitales mobiliarios y ganancias de capital según códigos 105, 155,152 ,1032, 1891, y 1104 (arts. 54 N° 1 y 62 LIR)</t>
  </si>
  <si>
    <t xml:space="preserve">Rebaja por donaciones a entidades sin fines de lucro según nuevo Título VIII bis D.L. N° 3.063 de 1979 (incorporado por Ley N° 21.440), efectuadas por contribuyentes del IUSC, IGC o IA </t>
  </si>
  <si>
    <t>Intereses pagados por créditos con garantía hipotecaria, según art. 55 bis LIR</t>
  </si>
  <si>
    <t xml:space="preserve">Dividendos hipotecarios pagados por viviendas nuevas acogidas al D.F.L. Nº 2 de </t>
  </si>
  <si>
    <t>CREDITOS</t>
  </si>
  <si>
    <t>BASE IMPONIBLE ANULA</t>
  </si>
  <si>
    <t>IDPC contribuyentes  o entidades sin vínculo directo o indirecto con propietarios afectos a IGC o IA, según art. 14 letra G) LIR</t>
  </si>
  <si>
    <t>a) Rentas del arrendamiento, subarrendamiento, usufructo o cesión de cualquier otra forma de uso o goce temporal de bienes raíces agrícolas y no agrícolas</t>
  </si>
  <si>
    <t xml:space="preserve">c) Rentas obtenidas por contribuyentes con contabilidad simplificada   </t>
  </si>
  <si>
    <t>b) Componente del margen según art. 3 o art. 4 Ley N° 21.591</t>
  </si>
  <si>
    <t xml:space="preserve">IMPUESTOS ANUALES A LA RENTA </t>
  </si>
  <si>
    <t xml:space="preserve">a) PPM arts. 84 letras a), c) , e), y h) y 14 D N° 3 letra (k) LIR </t>
  </si>
  <si>
    <t xml:space="preserve">d) Remanente del IEAM anotado en el código 829 del recuadro N° 8 </t>
  </si>
  <si>
    <t>PPUA sin derecho a devolución, según art. 27° transitorio de la Ley N° 21.210</t>
  </si>
  <si>
    <t xml:space="preserve">PPUA con derecho a devolución, según art. 27° transitorio de la Ley N° </t>
  </si>
  <si>
    <t>-</t>
  </si>
  <si>
    <t>Remanente de crédito por IDPC proveniente de códigos 1638 y/o 610</t>
  </si>
  <si>
    <t xml:space="preserve"> IMPUESTO A PAGAR</t>
  </si>
  <si>
    <t xml:space="preserve">Reajuste art.72 LIR, código 305       </t>
  </si>
  <si>
    <r>
      <rPr>
        <b/>
        <sz val="11"/>
        <color rgb="FF404040"/>
        <rFont val="Arial Narrow"/>
        <family val="2"/>
      </rPr>
      <t>IMPUESTOS DETERMINADOS</t>
    </r>
  </si>
  <si>
    <r>
      <rPr>
        <b/>
        <sz val="11"/>
        <color rgb="FF404040"/>
        <rFont val="Arial Narrow"/>
        <family val="2"/>
      </rPr>
      <t>IMPUESTOS</t>
    </r>
  </si>
  <si>
    <r>
      <rPr>
        <b/>
        <sz val="11"/>
        <color rgb="FF404040"/>
        <rFont val="Arial Narrow"/>
        <family val="2"/>
      </rPr>
      <t>BASE IMPONIBLE</t>
    </r>
  </si>
  <si>
    <r>
      <rPr>
        <b/>
        <sz val="11"/>
        <color rgb="FF404040"/>
        <rFont val="Arial Narrow"/>
        <family val="2"/>
      </rPr>
      <t>REBAJAS AL IMPUESTO</t>
    </r>
  </si>
  <si>
    <r>
      <rPr>
        <sz val="11"/>
        <color rgb="FF404040"/>
        <rFont val="Arial Narrow"/>
        <family val="2"/>
      </rPr>
      <t>+</t>
    </r>
  </si>
  <si>
    <r>
      <rPr>
        <sz val="11"/>
        <color rgb="FF404040"/>
        <rFont val="Arial Narrow"/>
        <family val="2"/>
      </rPr>
      <t>IDPC de empresas acogidas al régimen Pro Pyme, según art. 14 letra D) N° 3 LIR</t>
    </r>
  </si>
  <si>
    <r>
      <rPr>
        <sz val="11"/>
        <color rgb="FF404040"/>
        <rFont val="Arial Narrow"/>
        <family val="2"/>
      </rPr>
      <t>IDPC de empresas acogidas al régimen de imputación parcial de créditos, según art. 14 letra A) LIR</t>
    </r>
  </si>
  <si>
    <r>
      <rPr>
        <sz val="11"/>
        <color rgb="FF404040"/>
        <rFont val="Arial Narrow"/>
        <family val="2"/>
      </rPr>
      <t>IDPC sobre rentas efectivas determinadas sin contabilidad completa</t>
    </r>
  </si>
  <si>
    <r>
      <rPr>
        <sz val="11"/>
        <color rgb="FF404040"/>
        <rFont val="Arial Narrow"/>
        <family val="2"/>
      </rPr>
      <t>Pago voluntario a título de IDPC, según art. 14 letra A) N° 6 LIR</t>
    </r>
  </si>
  <si>
    <r>
      <rPr>
        <sz val="11"/>
        <color rgb="FF404040"/>
        <rFont val="Arial Narrow"/>
        <family val="2"/>
      </rPr>
      <t>Diferencia de créditos por IDPC otorgados en forma indebida o en exceso, según art. 14 letra A) N° 7 LIR</t>
    </r>
  </si>
  <si>
    <r>
      <rPr>
        <sz val="11"/>
        <color rgb="FF404040"/>
        <rFont val="Arial Narrow"/>
        <family val="2"/>
      </rPr>
      <t>Impuesto específico a la actividad minera, según art. 64 bis LIR</t>
    </r>
  </si>
  <si>
    <r>
      <rPr>
        <sz val="11"/>
        <color rgb="FF404040"/>
        <rFont val="Arial Narrow"/>
        <family val="2"/>
      </rPr>
      <t>Impuesto único de 10% por enajenación de bienes raíces, según art. 17 N° 8 letra b) LIR y/o art. 4 Ley N° 21.078</t>
    </r>
  </si>
  <si>
    <r>
      <rPr>
        <sz val="11"/>
        <color rgb="FF404040"/>
        <rFont val="Arial Narrow"/>
        <family val="2"/>
      </rPr>
      <t>Impuesto único de 40% sobre gastos rechazados y otras partidas, según art. 21 inc. 1°, art. 14 letra A) N° 9 LIR</t>
    </r>
  </si>
  <si>
    <r>
      <rPr>
        <sz val="11"/>
        <color rgb="FF404040"/>
        <rFont val="Arial Narrow"/>
        <family val="2"/>
      </rPr>
      <t>Impuesto único de 10% por enajenación o rescate de acciones de S.A. con presencia bursátil, de cuotas de fondos de
inversión y fondos mutuos, según art. 107 LIR vigente a partir del 02.09.2022</t>
    </r>
  </si>
  <si>
    <r>
      <rPr>
        <sz val="11"/>
        <color rgb="FF404040"/>
        <rFont val="Arial Narrow"/>
        <family val="2"/>
      </rPr>
      <t>Contribución para el desarrollo regional según art. 32 Ley N° 21.210</t>
    </r>
  </si>
  <si>
    <r>
      <rPr>
        <sz val="11"/>
        <color rgb="FF404040"/>
        <rFont val="Arial Narrow"/>
        <family val="2"/>
      </rPr>
      <t>IA en carácter de único (activos subyacentes), según art. 58 N° 3 LIR</t>
    </r>
  </si>
  <si>
    <r>
      <rPr>
        <sz val="11"/>
        <color rgb="FF404040"/>
        <rFont val="Arial Narrow"/>
        <family val="2"/>
      </rPr>
      <t>Impuesto único de 10%, según art. 82 del art. 1° Ley N° 20.712</t>
    </r>
  </si>
  <si>
    <r>
      <rPr>
        <sz val="11"/>
        <color rgb="FF404040"/>
        <rFont val="Arial Narrow"/>
        <family val="2"/>
      </rPr>
      <t>Impuesto único por exceso de endeudamiento, según art. 41 F LIR</t>
    </r>
  </si>
  <si>
    <r>
      <rPr>
        <sz val="11"/>
        <color rgb="FF404040"/>
        <rFont val="Arial Narrow"/>
        <family val="2"/>
      </rPr>
      <t>IA según ex D.L. N° 600 de 1974</t>
    </r>
  </si>
  <si>
    <r>
      <rPr>
        <sz val="11"/>
        <color rgb="FF404040"/>
        <rFont val="Arial Narrow"/>
        <family val="2"/>
      </rPr>
      <t>IA según arts. 58 N° 1 y 2 y 60 inc. 1° LIR</t>
    </r>
  </si>
  <si>
    <r>
      <rPr>
        <sz val="11"/>
        <color rgb="FF404040"/>
        <rFont val="Arial Narrow"/>
        <family val="2"/>
      </rPr>
      <t>Impuesto único tasa 25% por distribuciones desproporcionadas, según art. 39° transitorio Ley N° 21.210</t>
    </r>
  </si>
  <si>
    <r>
      <rPr>
        <b/>
        <sz val="11"/>
        <color rgb="FF404040"/>
        <rFont val="Arial Narrow"/>
        <family val="2"/>
      </rPr>
      <t>DEDUCCIONES A LOS IMPUESTOS</t>
    </r>
  </si>
  <si>
    <r>
      <rPr>
        <sz val="11"/>
        <color rgb="FF404040"/>
        <rFont val="Arial Narrow"/>
        <family val="2"/>
      </rPr>
      <t>Reliquidación IGC por término de giro de empresa acogida al régimen del art. 14 letras A) y D) N° 3 y 8, según art. 38 bis
N° 3 LIR</t>
    </r>
  </si>
  <si>
    <r>
      <rPr>
        <sz val="11"/>
        <color rgb="FF404040"/>
        <rFont val="Arial Narrow"/>
        <family val="2"/>
      </rPr>
      <t>-</t>
    </r>
  </si>
  <si>
    <r>
      <rPr>
        <b/>
        <sz val="11"/>
        <color rgb="FF404040"/>
        <rFont val="Arial Narrow"/>
        <family val="2"/>
      </rPr>
      <t>OTROS CARGOS</t>
    </r>
  </si>
  <si>
    <r>
      <rPr>
        <sz val="11"/>
        <color rgb="FF404040"/>
        <rFont val="Arial Narrow"/>
        <family val="2"/>
      </rPr>
      <t>Cargo por cotizaciones previsionales, según arts. 89 y sgtes. D.L. N° 3.500 de 1980</t>
    </r>
  </si>
  <si>
    <r>
      <rPr>
        <sz val="11"/>
        <color rgb="FF404040"/>
        <rFont val="Arial Narrow"/>
        <family val="2"/>
      </rPr>
      <t>Monto a pagar cuota(s) préstamo(s) tasa 0% (préstamos solidarios del Estado)</t>
    </r>
  </si>
  <si>
    <r>
      <rPr>
        <sz val="11"/>
        <color rgb="FF585858"/>
        <rFont val="Arial Narrow"/>
        <family val="2"/>
      </rPr>
      <t>+</t>
    </r>
  </si>
  <si>
    <r>
      <rPr>
        <sz val="11"/>
        <color rgb="FF404040"/>
        <rFont val="Arial Narrow"/>
        <family val="2"/>
      </rPr>
      <t>Monto a pagar cuota anticipo solidario para pago de cotizaciones, según art. 21 inc. 1° y 3° Ley N° 21.354</t>
    </r>
  </si>
  <si>
    <r>
      <rPr>
        <b/>
        <sz val="11"/>
        <color rgb="FF404040"/>
        <rFont val="Arial Narrow"/>
        <family val="2"/>
      </rPr>
      <t>RESULTADO LIQUIDACIÓN ANUAL IMPUESTO A LA RENTA   (si el resultado es negativo o cero, deberá declarar por Internet)</t>
    </r>
  </si>
  <si>
    <r>
      <rPr>
        <sz val="11"/>
        <color rgb="FF585858"/>
        <rFont val="Arial Narrow"/>
        <family val="2"/>
      </rPr>
      <t>=</t>
    </r>
  </si>
  <si>
    <r>
      <rPr>
        <b/>
        <sz val="11"/>
        <color rgb="FFFFFFFF"/>
        <rFont val="Arial Narrow"/>
        <family val="2"/>
      </rPr>
      <t>REMANENTE DE CRÉDITO</t>
    </r>
  </si>
  <si>
    <r>
      <rPr>
        <sz val="11"/>
        <color rgb="FF404040"/>
        <rFont val="Arial Narrow"/>
        <family val="2"/>
      </rPr>
      <t>SALDO A FAVOR</t>
    </r>
  </si>
  <si>
    <r>
      <rPr>
        <sz val="11"/>
        <color rgb="FF404040"/>
        <rFont val="Arial Narrow"/>
        <family val="2"/>
      </rPr>
      <t>Menos: saldo puesto a disposición de los socios</t>
    </r>
  </si>
  <si>
    <r>
      <rPr>
        <sz val="11"/>
        <color rgb="FF585858"/>
        <rFont val="Arial Narrow"/>
        <family val="2"/>
      </rPr>
      <t>-</t>
    </r>
  </si>
  <si>
    <r>
      <rPr>
        <b/>
        <sz val="11"/>
        <color rgb="FF404040"/>
        <rFont val="Arial Narrow"/>
        <family val="2"/>
      </rPr>
      <t>DEVOLUCIÓN SOLICITADA</t>
    </r>
  </si>
  <si>
    <r>
      <rPr>
        <sz val="11"/>
        <color rgb="FF404040"/>
        <rFont val="Arial Narrow"/>
        <family val="2"/>
      </rPr>
      <t>Monto</t>
    </r>
  </si>
  <si>
    <r>
      <rPr>
        <b/>
        <sz val="11"/>
        <color rgb="FF404040"/>
        <rFont val="Arial Narrow"/>
        <family val="2"/>
      </rPr>
      <t>SOLICITO DEPOSITAR REMANENTE EN CUENTA CORRIENTE O DE AHORRO BANCARIA</t>
    </r>
  </si>
  <si>
    <r>
      <rPr>
        <sz val="11"/>
        <color rgb="FF585858"/>
        <rFont val="Arial Narrow"/>
        <family val="2"/>
      </rPr>
      <t>Nombre institución bancaria</t>
    </r>
  </si>
  <si>
    <r>
      <rPr>
        <sz val="11"/>
        <color rgb="FF404040"/>
        <rFont val="Arial Narrow"/>
        <family val="2"/>
      </rPr>
      <t>Impuesto adeudado</t>
    </r>
  </si>
  <si>
    <r>
      <rPr>
        <sz val="11"/>
        <color rgb="FF404040"/>
        <rFont val="Arial Narrow"/>
        <family val="2"/>
      </rPr>
      <t xml:space="preserve">TOTAL A PAGAR (códigos </t>
    </r>
    <r>
      <rPr>
        <sz val="11"/>
        <rFont val="Arial Narrow"/>
        <family val="2"/>
      </rPr>
      <t>90 + 39)</t>
    </r>
  </si>
  <si>
    <t>Componente del margen del Royalty Mienro según art. 3 o art. 4 Ley N° 21.591</t>
  </si>
  <si>
    <t>IMPUTACIONES A LA PÉRDIDA TRIBUTARIA DEL EJERCICIO</t>
  </si>
  <si>
    <t>Dividendos o retiros percibidos afectos a impuestos finales, que absorben la pérdida tributaria</t>
  </si>
  <si>
    <t>Incremento por IDPC de los dividendos o retiros percibidos afectos a impuestos finales, que absorben la pérdida tributaria</t>
  </si>
  <si>
    <t>Utilidades percibidas afectas a impuestos finales imputadas a la pérdida tributaria del ejercicio</t>
  </si>
  <si>
    <r>
      <rPr>
        <sz val="11"/>
        <color rgb="FF404040"/>
        <rFont val="Arial Narrow"/>
        <family val="2"/>
      </rPr>
      <t>=</t>
    </r>
  </si>
  <si>
    <r>
      <rPr>
        <sz val="11"/>
        <color rgb="FF404040"/>
        <rFont val="Arial Narrow"/>
        <family val="2"/>
      </rPr>
      <t>Aumentos del ejercicio (por reorganizaciones)</t>
    </r>
  </si>
  <si>
    <r>
      <rPr>
        <b/>
        <sz val="12"/>
        <color rgb="FF252525"/>
        <rFont val="Arial Narrow"/>
        <family val="2"/>
      </rPr>
      <t>RECUADRO N° 12: BASE IMPONIBLE DE PRIMERA CATEGORÍA (ART. 14 LETRAS  A) O G) LIR)</t>
    </r>
  </si>
  <si>
    <r>
      <rPr>
        <b/>
        <sz val="12"/>
        <color rgb="FF404040"/>
        <rFont val="Arial Narrow"/>
        <family val="2"/>
      </rPr>
      <t>RESULTADO FINANCIERO</t>
    </r>
  </si>
  <si>
    <r>
      <rPr>
        <sz val="12"/>
        <color rgb="FF404040"/>
        <rFont val="Arial Narrow"/>
        <family val="2"/>
      </rPr>
      <t>Ingresos del giro percibidos o devengados</t>
    </r>
  </si>
  <si>
    <r>
      <rPr>
        <sz val="12"/>
        <color rgb="FF404040"/>
        <rFont val="Arial Narrow"/>
        <family val="2"/>
      </rPr>
      <t>+</t>
    </r>
  </si>
  <si>
    <r>
      <rPr>
        <sz val="12"/>
        <color rgb="FF404040"/>
        <rFont val="Arial Narrow"/>
        <family val="2"/>
      </rPr>
      <t>Rentas de fuente extranjera</t>
    </r>
  </si>
  <si>
    <r>
      <rPr>
        <sz val="12"/>
        <color rgb="FF404040"/>
        <rFont val="Arial Narrow"/>
        <family val="2"/>
      </rPr>
      <t>Intereses percibidos o devengados</t>
    </r>
  </si>
  <si>
    <r>
      <rPr>
        <sz val="12"/>
        <color rgb="FF404040"/>
        <rFont val="Arial Narrow"/>
        <family val="2"/>
      </rPr>
      <t>Otros ingresos percibidos o devengados</t>
    </r>
  </si>
  <si>
    <r>
      <rPr>
        <sz val="12"/>
        <color rgb="FF404040"/>
        <rFont val="Arial Narrow"/>
        <family val="2"/>
      </rPr>
      <t>Costo directo de los bienes y servicios</t>
    </r>
  </si>
  <si>
    <r>
      <rPr>
        <sz val="12"/>
        <color rgb="FF404040"/>
        <rFont val="Arial Narrow"/>
        <family val="2"/>
      </rPr>
      <t>-</t>
    </r>
  </si>
  <si>
    <r>
      <rPr>
        <sz val="12"/>
        <color rgb="FF404040"/>
        <rFont val="Arial Narrow"/>
        <family val="2"/>
      </rPr>
      <t>Remuneraciones</t>
    </r>
  </si>
  <si>
    <r>
      <rPr>
        <sz val="12"/>
        <color rgb="FF404040"/>
        <rFont val="Arial Narrow"/>
        <family val="2"/>
      </rPr>
      <t>Arriendos</t>
    </r>
  </si>
  <si>
    <r>
      <rPr>
        <sz val="12"/>
        <color rgb="FF404040"/>
        <rFont val="Arial Narrow"/>
        <family val="2"/>
      </rPr>
      <t>Depreciación financiera del ejercicio</t>
    </r>
  </si>
  <si>
    <r>
      <rPr>
        <sz val="12"/>
        <color rgb="FF404040"/>
        <rFont val="Arial Narrow"/>
        <family val="2"/>
      </rPr>
      <t>Intereses pagados o adeudados</t>
    </r>
  </si>
  <si>
    <r>
      <rPr>
        <sz val="12"/>
        <color rgb="FF404040"/>
        <rFont val="Arial Narrow"/>
        <family val="2"/>
      </rPr>
      <t>Gastos por donaciones</t>
    </r>
  </si>
  <si>
    <r>
      <rPr>
        <sz val="12"/>
        <color rgb="FF404040"/>
        <rFont val="Arial Narrow"/>
        <family val="2"/>
      </rPr>
      <t>Otros gastos financieros</t>
    </r>
  </si>
  <si>
    <r>
      <rPr>
        <sz val="12"/>
        <color rgb="FF404040"/>
        <rFont val="Arial Narrow"/>
        <family val="2"/>
      </rPr>
      <t>Gastos por inversión privada en investigación y desarrollo certificados por CORFO</t>
    </r>
  </si>
  <si>
    <r>
      <rPr>
        <sz val="12"/>
        <color rgb="FF404040"/>
        <rFont val="Arial Narrow"/>
        <family val="2"/>
      </rPr>
      <t>Gastos por inversión privada en Investigación y desarrollo no certificados por CORFO</t>
    </r>
  </si>
  <si>
    <r>
      <rPr>
        <sz val="12"/>
        <color rgb="FF404040"/>
        <rFont val="Arial Narrow"/>
        <family val="2"/>
      </rPr>
      <t>Gastos por exigencias medio ambientales</t>
    </r>
  </si>
  <si>
    <r>
      <rPr>
        <sz val="12"/>
        <color rgb="FF404040"/>
        <rFont val="Arial Narrow"/>
        <family val="2"/>
      </rPr>
      <t>Gasto por indemnización o compensación a clientes o usuarios</t>
    </r>
  </si>
  <si>
    <r>
      <rPr>
        <sz val="12"/>
        <color rgb="FF404040"/>
        <rFont val="Arial Narrow"/>
        <family val="2"/>
      </rPr>
      <t>Costos y gastos necesarios para producir las rentas de fuente extranjera</t>
    </r>
  </si>
  <si>
    <r>
      <rPr>
        <sz val="12"/>
        <color rgb="FF404040"/>
        <rFont val="Arial Narrow"/>
        <family val="2"/>
      </rPr>
      <t>Gastos por impuesto renta e impuesto diferido</t>
    </r>
  </si>
  <si>
    <r>
      <rPr>
        <sz val="12"/>
        <color rgb="FF404040"/>
        <rFont val="Arial Narrow"/>
        <family val="2"/>
      </rPr>
      <t>Otros gastos deducidos de los ingresos brutos</t>
    </r>
  </si>
  <si>
    <r>
      <rPr>
        <sz val="12"/>
        <color rgb="FF404040"/>
        <rFont val="Arial Narrow"/>
        <family val="2"/>
      </rPr>
      <t>Resultado financiero</t>
    </r>
  </si>
  <si>
    <r>
      <rPr>
        <sz val="12"/>
        <color rgb="FF404040"/>
        <rFont val="Arial Narrow"/>
        <family val="2"/>
      </rPr>
      <t>=</t>
    </r>
  </si>
  <si>
    <r>
      <rPr>
        <b/>
        <sz val="12"/>
        <color rgb="FF404040"/>
        <rFont val="Arial Narrow"/>
        <family val="2"/>
      </rPr>
      <t>AJUSTES AL RESULTADO FINANCIERO</t>
    </r>
  </si>
  <si>
    <r>
      <rPr>
        <sz val="12"/>
        <color rgb="FF404040"/>
        <rFont val="Arial Narrow"/>
        <family val="2"/>
      </rPr>
      <t>Corrección monetaria saldo deudor (art. 32 N° 1 LIR)</t>
    </r>
  </si>
  <si>
    <r>
      <rPr>
        <sz val="12"/>
        <color rgb="FF404040"/>
        <rFont val="Arial Narrow"/>
        <family val="2"/>
      </rPr>
      <t>Corrección monetaria saldo acreedor (art. 32 N° 2 LIR)</t>
    </r>
  </si>
  <si>
    <r>
      <rPr>
        <sz val="12"/>
        <color rgb="FF404040"/>
        <rFont val="Arial Narrow"/>
        <family val="2"/>
      </rPr>
      <t>Partidas del inc. 1° no afectas al IU de tasa 40% y del inc. 2° del art. 21 LIR, reajustados</t>
    </r>
  </si>
  <si>
    <r>
      <rPr>
        <sz val="12"/>
        <color rgb="FF404040"/>
        <rFont val="Arial Narrow"/>
        <family val="2"/>
      </rPr>
      <t>Estimación y/o castigos de deudas incobrables, según criterios financieros</t>
    </r>
  </si>
  <si>
    <r>
      <rPr>
        <sz val="12"/>
        <color rgb="FF404040"/>
        <rFont val="Arial Narrow"/>
        <family val="2"/>
      </rPr>
      <t>Rentas tributables no reconocidas financieramente</t>
    </r>
  </si>
  <si>
    <r>
      <rPr>
        <sz val="12"/>
        <color rgb="FF404040"/>
        <rFont val="Arial Narrow"/>
        <family val="2"/>
      </rPr>
      <t>Gastos agregados por donaciones</t>
    </r>
  </si>
  <si>
    <r>
      <rPr>
        <sz val="12"/>
        <color rgb="FF404040"/>
        <rFont val="Arial Narrow"/>
        <family val="2"/>
      </rPr>
      <t>Gastos que se deben agregar a la RLI según el art. 33 N° 1 LIR</t>
    </r>
  </si>
  <si>
    <r>
      <rPr>
        <sz val="12"/>
        <color rgb="FF404040"/>
        <rFont val="Arial Narrow"/>
        <family val="2"/>
      </rPr>
      <t>Ingreso diferido por cambio de régimen</t>
    </r>
  </si>
  <si>
    <r>
      <rPr>
        <sz val="12"/>
        <color rgb="FF404040"/>
        <rFont val="Arial Narrow"/>
        <family val="2"/>
      </rPr>
      <t>Costos y gastos asociados a  ingresos no renta (art. 17 LIR), generados</t>
    </r>
  </si>
  <si>
    <r>
      <rPr>
        <sz val="12"/>
        <color rgb="FF404040"/>
        <rFont val="Arial Narrow"/>
        <family val="2"/>
      </rPr>
      <t>Proporcionalidad gastos imputados a ingresos no renta y/o rentas exentas</t>
    </r>
  </si>
  <si>
    <r>
      <rPr>
        <sz val="12"/>
        <color rgb="FF404040"/>
        <rFont val="Arial Narrow"/>
        <family val="2"/>
      </rPr>
      <t>Intereses devengados por inversiones en bonos del art. 104 LIR</t>
    </r>
  </si>
  <si>
    <r>
      <rPr>
        <sz val="12"/>
        <color rgb="FF404040"/>
        <rFont val="Arial Narrow"/>
        <family val="2"/>
      </rPr>
      <t>Ingresos devengados por cambio de régimen</t>
    </r>
  </si>
  <si>
    <r>
      <rPr>
        <sz val="12"/>
        <color rgb="FF404040"/>
        <rFont val="Arial Narrow"/>
        <family val="2"/>
      </rPr>
      <t>Gastos adeudados por cambio de régimen</t>
    </r>
  </si>
  <si>
    <r>
      <rPr>
        <sz val="12"/>
        <color rgb="FF404040"/>
        <rFont val="Arial Narrow"/>
        <family val="2"/>
      </rPr>
      <t>Castigo de deudas incobrables, según art. 31 inc. 4° N° 4 LIR</t>
    </r>
  </si>
  <si>
    <r>
      <rPr>
        <sz val="12"/>
        <color rgb="FF404040"/>
        <rFont val="Arial Narrow"/>
        <family val="2"/>
      </rPr>
      <t>Depreciación tributaria del ejercicio</t>
    </r>
  </si>
  <si>
    <r>
      <rPr>
        <sz val="12"/>
        <color rgb="FF404040"/>
        <rFont val="Arial Narrow"/>
        <family val="2"/>
      </rPr>
      <t>Gasto goodwill tributario del ejercicio</t>
    </r>
  </si>
  <si>
    <r>
      <rPr>
        <sz val="12"/>
        <color rgb="FF404040"/>
        <rFont val="Arial Narrow"/>
        <family val="2"/>
      </rPr>
      <t>Impuesto específico a la actividad minera</t>
    </r>
  </si>
  <si>
    <r>
      <rPr>
        <sz val="12"/>
        <color rgb="FF404040"/>
        <rFont val="Arial Narrow"/>
        <family val="2"/>
      </rPr>
      <t>Gastos rechazados afectos a la tributación del art. 21 inc. 1°  LIR</t>
    </r>
  </si>
  <si>
    <r>
      <rPr>
        <sz val="12"/>
        <color rgb="FF404040"/>
        <rFont val="Arial Narrow"/>
        <family val="2"/>
      </rPr>
      <t>Gastos rechazados afectos a la tributación del art. 21 inc. 3° LIR</t>
    </r>
  </si>
  <si>
    <r>
      <rPr>
        <sz val="12"/>
        <color rgb="FF404040"/>
        <rFont val="Arial Narrow"/>
        <family val="2"/>
      </rPr>
      <t>Otras partidas</t>
    </r>
  </si>
  <si>
    <r>
      <rPr>
        <sz val="12"/>
        <color rgb="FF404040"/>
        <rFont val="Arial Narrow"/>
        <family val="2"/>
      </rPr>
      <t>Rentas exentas IDPC (art. 33 N°2 LIR )</t>
    </r>
  </si>
  <si>
    <r>
      <rPr>
        <sz val="12"/>
        <color rgb="FF404040"/>
        <rFont val="Arial Narrow"/>
        <family val="2"/>
      </rPr>
      <t>Dividendos y/o utilidades sociales percibidos o devengados (art. 33 N° 2 LIR)</t>
    </r>
  </si>
  <si>
    <r>
      <rPr>
        <sz val="12"/>
        <color rgb="FF404040"/>
        <rFont val="Arial Narrow"/>
        <family val="2"/>
      </rPr>
      <t>Dividendos y/o utilidades sociales percibidas o devengadas (art. 33 N° 2 LIR), ingresos no renta</t>
    </r>
  </si>
  <si>
    <r>
      <rPr>
        <sz val="12"/>
        <color rgb="FF404040"/>
        <rFont val="Arial Narrow"/>
        <family val="2"/>
      </rPr>
      <t>Gastos aceptados por donaciones</t>
    </r>
  </si>
  <si>
    <r>
      <rPr>
        <sz val="12"/>
        <color rgb="FF404040"/>
        <rFont val="Arial Narrow"/>
        <family val="2"/>
      </rPr>
      <t>Ingresos no renta, generados (art. 17 LIR)</t>
    </r>
  </si>
  <si>
    <r>
      <rPr>
        <sz val="12"/>
        <color rgb="FF404040"/>
        <rFont val="Arial Narrow"/>
        <family val="2"/>
      </rPr>
      <t>Pérdidas de ejercicios anteriores (art. 31 N° 3 LIR)</t>
    </r>
  </si>
  <si>
    <r>
      <rPr>
        <b/>
        <sz val="12"/>
        <color rgb="FF404040"/>
        <rFont val="Arial Narrow"/>
        <family val="2"/>
      </rPr>
      <t>Renta líquida imponible antes de rebaja por incentivo al ahorro (art. 14 letra E) LIR) y/o por pago de IDPC voluntario (art. 14 letra A) N°6 LIR y art. 42° transitorio Ley N° 21.210) o pérdida tributaria</t>
    </r>
  </si>
  <si>
    <r>
      <rPr>
        <sz val="12"/>
        <color rgb="FF404040"/>
        <rFont val="Arial Narrow"/>
        <family val="2"/>
      </rPr>
      <t>Incentivo al ahorro según art. 14 letra E) LIR</t>
    </r>
  </si>
  <si>
    <r>
      <rPr>
        <sz val="12"/>
        <color rgb="FF404040"/>
        <rFont val="Arial Narrow"/>
        <family val="2"/>
      </rPr>
      <t>Base del IDPC voluntario según  art. 14 letra A) N°  6 LIR y art. 42° transitorio Ley N° 21.210</t>
    </r>
  </si>
  <si>
    <r>
      <rPr>
        <b/>
        <sz val="12"/>
        <color rgb="FF404040"/>
        <rFont val="Arial Narrow"/>
        <family val="2"/>
      </rPr>
      <t>RECUADRO Nº 13: DETERMINACIÓN DEL RAI (ART. 14 LETRA A) LIR)</t>
    </r>
  </si>
  <si>
    <r>
      <rPr>
        <sz val="12"/>
        <color rgb="FF404040"/>
        <rFont val="Arial Narrow"/>
        <family val="2"/>
      </rPr>
      <t>CPT positivo final (recuadro N° 14)</t>
    </r>
  </si>
  <si>
    <r>
      <rPr>
        <sz val="12"/>
        <color rgb="FF404040"/>
        <rFont val="Arial Narrow"/>
        <family val="2"/>
      </rPr>
      <t>CPT negativo final (recuadro N° 14)</t>
    </r>
  </si>
  <si>
    <r>
      <rPr>
        <sz val="12"/>
        <color rgb="FF404040"/>
        <rFont val="Arial Narrow"/>
        <family val="2"/>
      </rPr>
      <t>Saldo negativo del registro REX al término del ejercicio</t>
    </r>
  </si>
  <si>
    <r>
      <rPr>
        <sz val="12"/>
        <color rgb="FF404040"/>
        <rFont val="Arial Narrow"/>
        <family val="2"/>
      </rPr>
      <t>Remesas, retiros o dividendos repartidos en el ejercicio, reajustados</t>
    </r>
  </si>
  <si>
    <r>
      <rPr>
        <b/>
        <sz val="12"/>
        <color rgb="FF404040"/>
        <rFont val="Arial Narrow"/>
        <family val="2"/>
      </rPr>
      <t>Subtotal</t>
    </r>
  </si>
  <si>
    <r>
      <rPr>
        <sz val="12"/>
        <color rgb="FF404040"/>
        <rFont val="Arial Narrow"/>
        <family val="2"/>
      </rPr>
      <t>Saldo positivo del registro REX al término del ejercicio, antes de imputaciones</t>
    </r>
  </si>
  <si>
    <r>
      <rPr>
        <sz val="12"/>
        <color rgb="FF404040"/>
        <rFont val="Arial Narrow"/>
        <family val="2"/>
      </rPr>
      <t>Capital aportado debidamente reajustado (incluye aumentos y disminuciones efectivas)</t>
    </r>
  </si>
  <si>
    <r>
      <rPr>
        <sz val="12"/>
        <color rgb="FF404040"/>
        <rFont val="Arial Narrow"/>
        <family val="2"/>
      </rPr>
      <t>Saldo FUR  (cuando no haya sido considerado dentro del valor del capital aportado a la empresa)</t>
    </r>
  </si>
  <si>
    <r>
      <rPr>
        <sz val="12"/>
        <color rgb="FF404040"/>
        <rFont val="Arial Narrow"/>
        <family val="2"/>
      </rPr>
      <t>Sobreprecio obtenido en la colocación de acciones de propia emisión, debidamente reajustado</t>
    </r>
  </si>
  <si>
    <r>
      <rPr>
        <b/>
        <sz val="12"/>
        <color rgb="FF404040"/>
        <rFont val="Arial Narrow"/>
        <family val="2"/>
      </rPr>
      <t>Rentas afectas a IGC o IA (RAI) del ejercicio</t>
    </r>
  </si>
  <si>
    <r>
      <rPr>
        <b/>
        <sz val="12"/>
        <color rgb="FF252525"/>
        <rFont val="Arial Narrow"/>
        <family val="2"/>
      </rPr>
      <t>RECUADRO Nº 14:  RAZONABILIDAD CAPITAL PROPIO TRIBUTARIO (ART. 14 LETRA A) O G) LIR)</t>
    </r>
  </si>
  <si>
    <r>
      <rPr>
        <sz val="12"/>
        <color rgb="FF404040"/>
        <rFont val="Arial Narrow"/>
        <family val="2"/>
      </rPr>
      <t>CPT positivo inicial</t>
    </r>
  </si>
  <si>
    <r>
      <rPr>
        <sz val="12"/>
        <color rgb="FF404040"/>
        <rFont val="Arial Narrow"/>
        <family val="2"/>
      </rPr>
      <t>CPT negativo inicial</t>
    </r>
  </si>
  <si>
    <r>
      <rPr>
        <sz val="12"/>
        <color rgb="FF404040"/>
        <rFont val="Arial Narrow"/>
        <family val="2"/>
      </rPr>
      <t>Corrección monetaria capital propio tributario inicial</t>
    </r>
  </si>
  <si>
    <r>
      <rPr>
        <sz val="12"/>
        <color rgb="FF404040"/>
        <rFont val="Arial Narrow"/>
        <family val="2"/>
      </rPr>
      <t>Aumentos (efectivos) de capital del ejercicio, actualizados</t>
    </r>
  </si>
  <si>
    <r>
      <rPr>
        <sz val="12"/>
        <color rgb="FF404040"/>
        <rFont val="Arial Narrow"/>
        <family val="2"/>
      </rPr>
      <t>Disminuciones (efectivas) de capital del ejercicio, actualizadas</t>
    </r>
  </si>
  <si>
    <r>
      <rPr>
        <sz val="12"/>
        <color rgb="FF404040"/>
        <rFont val="Arial Narrow"/>
        <family val="2"/>
      </rPr>
      <t>Renta líquida imponible afecta a IDPC del ejercicio</t>
    </r>
  </si>
  <si>
    <r>
      <rPr>
        <sz val="12"/>
        <color rgb="FF404040"/>
        <rFont val="Arial Narrow"/>
        <family val="2"/>
      </rPr>
      <t>Pérdida tributaria del ejercicio al 31 de diciembre</t>
    </r>
  </si>
  <si>
    <r>
      <rPr>
        <sz val="12"/>
        <color rgb="FF404040"/>
        <rFont val="Arial Narrow"/>
        <family val="2"/>
      </rPr>
      <t>Rentas exentas del IDPC e ingresos no renta (positivo), generados por la empresa en el ejercicio</t>
    </r>
  </si>
  <si>
    <r>
      <rPr>
        <sz val="12"/>
        <color rgb="FF404040"/>
        <rFont val="Arial Narrow"/>
        <family val="2"/>
      </rPr>
      <t>Pérdida por rentas exentas del IDPC e ingresos no renta del ejercicio</t>
    </r>
  </si>
  <si>
    <r>
      <rPr>
        <sz val="12"/>
        <color rgb="FF404040"/>
        <rFont val="Arial Narrow"/>
        <family val="2"/>
      </rPr>
      <t>Retiros o dividendos percibidos en el ejercicio por participaciones en otras empresas</t>
    </r>
  </si>
  <si>
    <r>
      <rPr>
        <sz val="12"/>
        <color rgb="FF404040"/>
        <rFont val="Arial Narrow"/>
        <family val="2"/>
      </rPr>
      <t>Aumentos del ejercicio (por reorganizaciones)</t>
    </r>
  </si>
  <si>
    <r>
      <rPr>
        <sz val="12"/>
        <color rgb="FF404040"/>
        <rFont val="Arial Narrow"/>
        <family val="2"/>
      </rPr>
      <t>Disminuciones del ejercicio (por reorganizaciones)</t>
    </r>
  </si>
  <si>
    <r>
      <rPr>
        <sz val="12"/>
        <color rgb="FF404040"/>
        <rFont val="Arial Narrow"/>
        <family val="2"/>
      </rPr>
      <t>Crédito total disponible imputable contra impuestos finales (IPE), del ejercicio</t>
    </r>
  </si>
  <si>
    <r>
      <rPr>
        <sz val="12"/>
        <color rgb="FF404040"/>
        <rFont val="Arial Narrow"/>
        <family val="2"/>
      </rPr>
      <t>Base del IDPC voluntario según  art. 14 letra A) N°  6 LIR</t>
    </r>
  </si>
  <si>
    <r>
      <rPr>
        <sz val="12"/>
        <color rgb="FF404040"/>
        <rFont val="Arial Narrow"/>
        <family val="2"/>
      </rPr>
      <t>Otras partidas a agregar</t>
    </r>
  </si>
  <si>
    <r>
      <rPr>
        <sz val="12"/>
        <color rgb="FF404040"/>
        <rFont val="Arial Narrow"/>
        <family val="2"/>
      </rPr>
      <t>Otras partidas a deducir</t>
    </r>
  </si>
  <si>
    <r>
      <rPr>
        <sz val="12"/>
        <color rgb="FF404040"/>
        <rFont val="Arial Narrow"/>
        <family val="2"/>
      </rPr>
      <t>CPT positivo final</t>
    </r>
  </si>
  <si>
    <r>
      <rPr>
        <sz val="12"/>
        <color rgb="FF404040"/>
        <rFont val="Arial Narrow"/>
        <family val="2"/>
      </rPr>
      <t>CPT negativo final</t>
    </r>
  </si>
  <si>
    <t>RAP Y DIFERENCIA INICIAL EX ART. 14 TER A) LIR</t>
  </si>
  <si>
    <t>Remesas, retiros o dividendos imputados a los RTRE, reajustados</t>
  </si>
  <si>
    <t>Monto extinguido por ISIF art. 10 Ley N° 21.681, reajustado</t>
  </si>
  <si>
    <r>
      <rPr>
        <b/>
        <sz val="11"/>
        <color rgb="FF404040"/>
        <rFont val="Arial Narrow"/>
        <family val="2"/>
      </rPr>
      <t>DDAN</t>
    </r>
  </si>
  <si>
    <r>
      <rPr>
        <b/>
        <sz val="11"/>
        <color rgb="FF404040"/>
        <rFont val="Arial Narrow"/>
        <family val="2"/>
      </rPr>
      <t>REX</t>
    </r>
  </si>
  <si>
    <r>
      <rPr>
        <b/>
        <sz val="11"/>
        <color rgb="FF404040"/>
        <rFont val="Arial Narrow"/>
        <family val="2"/>
      </rPr>
      <t>STUT</t>
    </r>
  </si>
  <si>
    <r>
      <rPr>
        <b/>
        <sz val="11"/>
        <color rgb="FF404040"/>
        <rFont val="Arial Narrow"/>
        <family val="2"/>
      </rPr>
      <t>RENTAS CON TRIBUTACIÓN CUMPLIDA</t>
    </r>
  </si>
  <si>
    <r>
      <rPr>
        <b/>
        <sz val="11"/>
        <color rgb="FF404040"/>
        <rFont val="Arial Narrow"/>
        <family val="2"/>
      </rPr>
      <t>RENTAS EXENTAS</t>
    </r>
  </si>
  <si>
    <r>
      <rPr>
        <b/>
        <sz val="11"/>
        <color rgb="FF404040"/>
        <rFont val="Arial Narrow"/>
        <family val="2"/>
      </rPr>
      <t>INR</t>
    </r>
  </si>
  <si>
    <r>
      <rPr>
        <b/>
        <sz val="11"/>
        <color rgb="FF404040"/>
        <rFont val="Arial Narrow"/>
        <family val="2"/>
      </rPr>
      <t>ISFUT</t>
    </r>
  </si>
  <si>
    <r>
      <rPr>
        <b/>
        <sz val="11"/>
        <color rgb="FF404040"/>
        <rFont val="Arial Narrow"/>
        <family val="2"/>
      </rPr>
      <t>OTRAS</t>
    </r>
  </si>
  <si>
    <r>
      <rPr>
        <sz val="11"/>
        <color rgb="FF404040"/>
        <rFont val="Arial Narrow"/>
        <family val="2"/>
      </rPr>
      <t>Remanente ejercicio anterior o
saldo inicial reajustado (saldo negativo)</t>
    </r>
  </si>
  <si>
    <r>
      <rPr>
        <sz val="11"/>
        <color rgb="FF404040"/>
        <rFont val="Arial Narrow"/>
        <family val="2"/>
      </rPr>
      <t>Disminuciones del ejercicio (por
reorganizaciones)</t>
    </r>
  </si>
  <si>
    <r>
      <rPr>
        <sz val="11"/>
        <color rgb="FF404040"/>
        <rFont val="Arial Narrow"/>
        <family val="2"/>
      </rPr>
      <t>Reversos y/o disminuciones del
ejercicio (propios)</t>
    </r>
  </si>
  <si>
    <r>
      <rPr>
        <sz val="11"/>
        <color rgb="FF404040"/>
        <rFont val="Arial Narrow"/>
        <family val="2"/>
      </rPr>
      <t>Aumentos del ejercicio (propios)</t>
    </r>
  </si>
  <si>
    <r>
      <rPr>
        <sz val="11"/>
        <color rgb="FF404040"/>
        <rFont val="Arial Narrow"/>
        <family val="2"/>
      </rPr>
      <t>Otros aumentos del ejercicio</t>
    </r>
  </si>
  <si>
    <r>
      <rPr>
        <sz val="11"/>
        <color rgb="FF404040"/>
        <rFont val="Arial Narrow"/>
        <family val="2"/>
      </rPr>
      <t>Otras disminuciones del ejercicio</t>
    </r>
  </si>
  <si>
    <r>
      <rPr>
        <sz val="11"/>
        <color rgb="FF404040"/>
        <rFont val="Arial Narrow"/>
        <family val="2"/>
      </rPr>
      <t>Retiros en exceso y devoluciones
de capital imputados en el ejercicio, reajustados</t>
    </r>
  </si>
  <si>
    <r>
      <rPr>
        <sz val="11"/>
        <color rgb="FF404040"/>
        <rFont val="Arial Narrow"/>
        <family val="2"/>
      </rPr>
      <t>Remanente ejercicio siguiente
(saldo positivo)</t>
    </r>
  </si>
  <si>
    <r>
      <rPr>
        <sz val="11"/>
        <color rgb="FF404040"/>
        <rFont val="Arial Narrow"/>
        <family val="2"/>
      </rPr>
      <t>Remanente ejercicio siguiente (saldo negativo)</t>
    </r>
  </si>
  <si>
    <r>
      <rPr>
        <b/>
        <sz val="11"/>
        <color rgb="FF252525"/>
        <rFont val="Arial Narrow"/>
        <family val="2"/>
      </rPr>
      <t>RECUADRO N° 15: REGISTRO TRIBUTARIO DE RENTAS EMPRESARIALES Y MOVIMIENTO STUT (ART. 14 LETRA A) LIR)</t>
    </r>
  </si>
  <si>
    <r>
      <rPr>
        <b/>
        <sz val="11"/>
        <color rgb="FF252525"/>
        <rFont val="Arial Narrow"/>
        <family val="2"/>
      </rPr>
      <t>RECUADRO N° 16: REGISTRO SAC (ART. 14 LETRA A) LIR)</t>
    </r>
  </si>
  <si>
    <r>
      <rPr>
        <b/>
        <sz val="11"/>
        <color rgb="FF404040"/>
        <rFont val="Arial Narrow"/>
        <family val="2"/>
      </rPr>
      <t>Acumulados hasta el 31.12.2016</t>
    </r>
  </si>
  <si>
    <r>
      <rPr>
        <b/>
        <sz val="11"/>
        <color rgb="FF404040"/>
        <rFont val="Arial Narrow"/>
        <family val="2"/>
      </rPr>
      <t>Sujeto a Restitución</t>
    </r>
  </si>
  <si>
    <r>
      <rPr>
        <b/>
        <sz val="11"/>
        <color rgb="FF404040"/>
        <rFont val="Arial Narrow"/>
        <family val="2"/>
      </rPr>
      <t>IPE</t>
    </r>
  </si>
  <si>
    <r>
      <rPr>
        <b/>
        <sz val="11"/>
        <color rgb="FF404040"/>
        <rFont val="Arial Narrow"/>
        <family val="2"/>
      </rPr>
      <t>Sin D° Devolución</t>
    </r>
  </si>
  <si>
    <r>
      <rPr>
        <b/>
        <sz val="11"/>
        <color rgb="FF404040"/>
        <rFont val="Arial Narrow"/>
        <family val="2"/>
      </rPr>
      <t>Con D° Devolución</t>
    </r>
  </si>
  <si>
    <r>
      <rPr>
        <sz val="11"/>
        <color rgb="FF404040"/>
        <rFont val="Arial Narrow"/>
        <family val="2"/>
      </rPr>
      <t>Remanente ejercicio anterior o saldo inicial (saldo positivo)</t>
    </r>
  </si>
  <si>
    <r>
      <rPr>
        <sz val="11"/>
        <color rgb="FF404040"/>
        <rFont val="Arial Narrow"/>
        <family val="2"/>
      </rPr>
      <t>Remanente ejercicio anterior o
saldo inicial (saldo negativo)</t>
    </r>
  </si>
  <si>
    <r>
      <rPr>
        <sz val="11"/>
        <color rgb="FF404040"/>
        <rFont val="Arial Narrow"/>
        <family val="2"/>
      </rPr>
      <t>IDPC e IPE RLI generada en el ejercicio</t>
    </r>
  </si>
  <si>
    <r>
      <rPr>
        <sz val="11"/>
        <color rgb="FF404040"/>
        <rFont val="Arial Narrow"/>
        <family val="2"/>
      </rPr>
      <t>IDPC e IPE retiros o dividendos percibidos</t>
    </r>
  </si>
  <si>
    <r>
      <rPr>
        <sz val="11"/>
        <color rgb="FF404040"/>
        <rFont val="Arial Narrow"/>
        <family val="2"/>
      </rPr>
      <t>Asignado a remesas, retiros o
dividendos efectuados en el ejercicio, reajustados</t>
    </r>
  </si>
  <si>
    <r>
      <rPr>
        <sz val="11"/>
        <color rgb="FF404040"/>
        <rFont val="Arial Narrow"/>
        <family val="2"/>
      </rPr>
      <t>Asignado a retiros en exceso y
devoluciones de capital efectuados en el ejercicio, reajustados</t>
    </r>
  </si>
  <si>
    <r>
      <rPr>
        <sz val="11"/>
        <color rgb="FF404040"/>
        <rFont val="Arial Narrow"/>
        <family val="2"/>
      </rPr>
      <t>IDPC e IPE asignado a gastos rechazados del art. 21 inc. 1° no afectos a IU 40% y del inc. 2° LIR</t>
    </r>
  </si>
  <si>
    <r>
      <rPr>
        <sz val="11"/>
        <color rgb="FF404040"/>
        <rFont val="Arial Narrow"/>
        <family val="2"/>
      </rPr>
      <t>Remanente ejercicio siguiente
(saldo negativo)</t>
    </r>
  </si>
  <si>
    <r>
      <rPr>
        <sz val="11"/>
        <color rgb="FF404040"/>
        <rFont val="Arial Narrow"/>
        <family val="2"/>
      </rPr>
      <t>Retiros o remesas afectos al IGC o IA, según art. 14 letras A) y/o D) N° 3 LIR</t>
    </r>
  </si>
  <si>
    <r>
      <rPr>
        <sz val="11"/>
        <color rgb="FF404040"/>
        <rFont val="Arial Narrow"/>
        <family val="2"/>
      </rPr>
      <t>Dividendos afectos al IGC o IA, según art.14 letras A) y/o D) N° 3 LIR</t>
    </r>
  </si>
  <si>
    <r>
      <rPr>
        <sz val="11"/>
        <color rgb="FF404040"/>
        <rFont val="Arial Narrow"/>
        <family val="2"/>
      </rPr>
      <t>Gastos rechazados y otras partidas referidos en el art. 21 inc. 3° LIR</t>
    </r>
  </si>
  <si>
    <r>
      <t xml:space="preserve">c) Retiros de ELD del art. 42 ter LIR efectuados durante el año </t>
    </r>
    <r>
      <rPr>
        <b/>
        <sz val="11"/>
        <color rgb="FFFF0000"/>
        <rFont val="Arial Narrow"/>
        <family val="2"/>
      </rPr>
      <t>2024,</t>
    </r>
    <r>
      <rPr>
        <sz val="11"/>
        <rFont val="Arial Narrow"/>
        <family val="2"/>
      </rPr>
      <t xml:space="preserve"> que no excedan los límites exentos de impuesto de 200 u 800 UTM </t>
    </r>
  </si>
  <si>
    <r>
      <rPr>
        <b/>
        <sz val="11"/>
        <color rgb="FF404040"/>
        <rFont val="Arial Narrow"/>
        <family val="2"/>
      </rPr>
      <t>REBAJAS A LA RENTA</t>
    </r>
  </si>
  <si>
    <r>
      <rPr>
        <sz val="11"/>
        <color rgb="FF404040"/>
        <rFont val="Arial Narrow"/>
        <family val="2"/>
      </rPr>
      <t>IGC o IUSC, según tabla (arts. 47, 52 o 52 bis LIR)</t>
    </r>
  </si>
  <si>
    <r>
      <rPr>
        <sz val="11"/>
        <color rgb="FF404040"/>
        <rFont val="Arial Narrow"/>
        <family val="2"/>
      </rPr>
      <t>IGC sobre intereses y otros rendimientos, según art. 54 bis LIR</t>
    </r>
  </si>
  <si>
    <r>
      <rPr>
        <sz val="11"/>
        <color rgb="FF404040"/>
        <rFont val="Arial Narrow"/>
        <family val="2"/>
      </rPr>
      <t>Reliquidación IGC por ganancias de capital, según art. 17 N° 8 letras a) literal v) y b) LIR</t>
    </r>
  </si>
  <si>
    <r>
      <rPr>
        <sz val="11"/>
        <color rgb="FF404040"/>
        <rFont val="Arial Narrow"/>
        <family val="2"/>
      </rPr>
      <t>Débito fiscal por ahorro neto negativo (Recuadro N° 3), según art. 3° transitorio numeral VI) Ley N° 20.780 (ex. art. 57 bis LIR)</t>
    </r>
  </si>
  <si>
    <r>
      <rPr>
        <sz val="11"/>
        <color rgb="FF404040"/>
        <rFont val="Arial Narrow"/>
        <family val="2"/>
      </rPr>
      <t>Débito fiscal por restitución crédito por IDPC, según art. 56 N° 3 inc. final LIR</t>
    </r>
  </si>
  <si>
    <r>
      <rPr>
        <sz val="11"/>
        <color rgb="FF404040"/>
        <rFont val="Arial Narrow"/>
        <family val="2"/>
      </rPr>
      <t>Tasa adicional de 10% de IGC, sobre cantidades declaradas en código 106, según art. 21 inc. 3° LIR</t>
    </r>
  </si>
  <si>
    <r>
      <rPr>
        <sz val="11"/>
        <color rgb="FF404040"/>
        <rFont val="Arial Narrow"/>
        <family val="2"/>
      </rPr>
      <t>Crédito al IGC, según art. 52 bis LIR</t>
    </r>
  </si>
  <si>
    <r>
      <rPr>
        <sz val="11"/>
        <color rgb="FF404040"/>
        <rFont val="Arial Narrow"/>
        <family val="2"/>
      </rPr>
      <t>Crédito por asignaciones por causa de muerte Ley N° 16.271, según art. 17 N° 8 letra b) literal vi) LIR</t>
    </r>
  </si>
  <si>
    <r>
      <rPr>
        <sz val="11"/>
        <color rgb="FF404040"/>
        <rFont val="Arial Narrow"/>
        <family val="2"/>
      </rPr>
      <t>Crédito al IGC por fomento forestal, según D.L. N° 701 de 1974</t>
    </r>
  </si>
  <si>
    <r>
      <rPr>
        <sz val="11"/>
        <color rgb="FF404040"/>
        <rFont val="Arial Narrow"/>
        <family val="2"/>
      </rPr>
      <t>Crédito proporcional al IGC por rentas exentas declaradas en código 152, según art. 56 N° 2 LIR</t>
    </r>
  </si>
  <si>
    <r>
      <rPr>
        <sz val="11"/>
        <color rgb="FF404040"/>
        <rFont val="Arial Narrow"/>
        <family val="2"/>
      </rPr>
      <t>Crédito al IGC por Impuesto Tasa Adicional, según ex. art. 21 LIR</t>
    </r>
  </si>
  <si>
    <r>
      <rPr>
        <sz val="11"/>
        <color rgb="FF404040"/>
        <rFont val="Arial Narrow"/>
        <family val="2"/>
      </rPr>
      <t>Crédito al IGC por donaciones para fines deportivos, según art. 62 y sgtes. Ley N° 19.712</t>
    </r>
  </si>
  <si>
    <r>
      <rPr>
        <sz val="11"/>
        <color rgb="FF404040"/>
        <rFont val="Arial Narrow"/>
        <family val="2"/>
      </rPr>
      <t>Crédito al IGC por IDPC sin derecho a devolución, según arts. 20 N° 1 letra a), 41 A N° 4 letra A) letra a) y 56 N° 3 LIR</t>
    </r>
  </si>
  <si>
    <r>
      <rPr>
        <sz val="11"/>
        <color rgb="FF404040"/>
        <rFont val="Arial Narrow"/>
        <family val="2"/>
      </rPr>
      <t>Crédito al IGC del 5% sobre total de retiros o dividendos que excedan de 310 UTA que tengan derecho a crédito por IDPC con obligación de restitución, según art. 56 N° 4 LIR</t>
    </r>
  </si>
  <si>
    <r>
      <rPr>
        <sz val="11"/>
        <color rgb="FF404040"/>
        <rFont val="Arial Narrow"/>
        <family val="2"/>
      </rPr>
      <t>Crédito al IGC por Impuesto Territorial pagado por explotación de bienes raíces no agrícolas, según art. 56 N° 5 LIR</t>
    </r>
  </si>
  <si>
    <r>
      <rPr>
        <sz val="11"/>
        <color rgb="FF404040"/>
        <rFont val="Arial Narrow"/>
        <family val="2"/>
      </rPr>
      <t>Crédito al IGC por art. 33 bis LIR, según art. 14 letra D) N°8 letra a) numeral (v) LIR</t>
    </r>
  </si>
  <si>
    <r>
      <rPr>
        <sz val="11"/>
        <color rgb="FF404040"/>
        <rFont val="Arial Narrow"/>
        <family val="2"/>
      </rPr>
      <t>Crédito al IGC o IUSC por gastos en educación, según art. 55 ter LIR</t>
    </r>
  </si>
  <si>
    <r>
      <rPr>
        <sz val="11"/>
        <color rgb="FF404040"/>
        <rFont val="Arial Narrow"/>
        <family val="2"/>
      </rPr>
      <t>Crédito al IGC o IUSC por donaciones para fines sociales, según art. 1° bis Ley N° 19.885</t>
    </r>
  </si>
  <si>
    <r>
      <rPr>
        <sz val="11"/>
        <color rgb="FF404040"/>
        <rFont val="Arial Narrow"/>
        <family val="2"/>
      </rPr>
      <t>Crédito al IGC por donaciones a universidades, institutos profesionales y centros de formación técnica, según art. 69 Ley N° 18.681</t>
    </r>
  </si>
  <si>
    <r>
      <rPr>
        <sz val="11"/>
        <color rgb="FF404040"/>
        <rFont val="Arial Narrow"/>
        <family val="2"/>
      </rPr>
      <t>Crédito al IGC por ingreso diferido, según art. 14 letra D) N°8 letra d) numeral (ii) LIR</t>
    </r>
  </si>
  <si>
    <r>
      <rPr>
        <sz val="11"/>
        <color rgb="FF404040"/>
        <rFont val="Arial Narrow"/>
        <family val="2"/>
      </rPr>
      <t>Crédito al IUSC  o IGC por impuestos soportados en el exterior, según arts. 41 A N°4 letra B) o N° 5 LIR</t>
    </r>
  </si>
  <si>
    <r>
      <rPr>
        <sz val="11"/>
        <color rgb="FF404040"/>
        <rFont val="Arial Narrow"/>
        <family val="2"/>
      </rPr>
      <t>Crédito al IGC o IUSC por IUSC, según art. 56 N° 2 LIR</t>
    </r>
  </si>
  <si>
    <r>
      <rPr>
        <sz val="11"/>
        <color rgb="FF404040"/>
        <rFont val="Arial Narrow"/>
        <family val="2"/>
      </rPr>
      <t>Crédito al IGC o IUSC por ahorro neto positivo (Recuadro N° 3), según art. 3° transitorio numeral VI) Ley N° 20.780 (ex. art. 57 bis LIR)</t>
    </r>
  </si>
  <si>
    <r>
      <rPr>
        <sz val="11"/>
        <color rgb="FF404040"/>
        <rFont val="Arial Narrow"/>
        <family val="2"/>
      </rPr>
      <t>Crédito al IGC o IUSC por IDPC con derecho a devolución, según art. 56 N° 3 LIR</t>
    </r>
  </si>
  <si>
    <r>
      <rPr>
        <sz val="11"/>
        <color rgb="FF404040"/>
        <rFont val="Arial Narrow"/>
        <family val="2"/>
      </rPr>
      <t>Crédito al IGC por impuestos soportados en el exterior, según art. 41 A N° 4 letra A) letra b) LIR</t>
    </r>
  </si>
  <si>
    <r>
      <rPr>
        <sz val="11"/>
        <color rgb="FF404040"/>
        <rFont val="Arial Narrow"/>
        <family val="2"/>
      </rPr>
      <t>Crédito al IGC por donaciones al Fondo Nacional de Reconstrucción, según arts. 5 y 9 Ley N° 20.444</t>
    </r>
  </si>
  <si>
    <r>
      <rPr>
        <sz val="11"/>
        <color rgb="FF404040"/>
        <rFont val="Arial Narrow"/>
        <family val="2"/>
      </rPr>
      <t>Crédito al IGC o IUSC por donaciones para fines culturales, según art.8 Ley N° 18.985</t>
    </r>
  </si>
  <si>
    <r>
      <rPr>
        <sz val="11"/>
        <color rgb="FF404040"/>
        <rFont val="Arial Narrow"/>
        <family val="2"/>
      </rPr>
      <t>IGC O IUSC, DÉBITO FISCAL Y/O TASA ADICIONAL DETERMINADO</t>
    </r>
  </si>
  <si>
    <r>
      <rPr>
        <b/>
        <sz val="11"/>
        <color rgb="FFFFFFFF"/>
        <rFont val="Arial Narrow"/>
        <family val="2"/>
      </rPr>
      <t>BASE IMPONIBLE IUSC O IGC O IA</t>
    </r>
  </si>
  <si>
    <r>
      <rPr>
        <b/>
        <sz val="11"/>
        <color rgb="FFFFFFFF"/>
        <rFont val="Arial Narrow"/>
        <family val="2"/>
      </rPr>
      <t>TIPOS  DE RENTAS Y REBAJAS</t>
    </r>
  </si>
  <si>
    <r>
      <rPr>
        <b/>
        <sz val="11"/>
        <color rgb="FFFFFFFF"/>
        <rFont val="Arial Narrow"/>
        <family val="2"/>
      </rPr>
      <t>CRÉDITO POR IMPUESTO DE PRIMERA CATEGORÍA</t>
    </r>
  </si>
  <si>
    <r>
      <rPr>
        <b/>
        <sz val="11"/>
        <color rgb="FFFFFFFF"/>
        <rFont val="Arial Narrow"/>
        <family val="2"/>
      </rPr>
      <t>RENTAS Y REBAJAS</t>
    </r>
  </si>
  <si>
    <r>
      <rPr>
        <sz val="11"/>
        <color rgb="FFFFFFFF"/>
        <rFont val="Arial Narrow"/>
        <family val="2"/>
      </rPr>
      <t>CON OBLIGACIÓN DE RESTITUCIÓN</t>
    </r>
  </si>
  <si>
    <r>
      <rPr>
        <sz val="11"/>
        <color rgb="FFFFFFFF"/>
        <rFont val="Arial Narrow"/>
        <family val="2"/>
      </rPr>
      <t>SIN OBLIGACIÓN DE RESTITUCIÓN</t>
    </r>
  </si>
  <si>
    <r>
      <rPr>
        <sz val="11"/>
        <color rgb="FFFFFFFF"/>
        <rFont val="Arial Narrow"/>
        <family val="2"/>
      </rPr>
      <t>Sin derecho a
devolución</t>
    </r>
  </si>
  <si>
    <r>
      <rPr>
        <sz val="11"/>
        <color rgb="FFFFFFFF"/>
        <rFont val="Arial Narrow"/>
        <family val="2"/>
      </rPr>
      <t>Con derecho a devolución</t>
    </r>
  </si>
  <si>
    <r>
      <rPr>
        <sz val="11"/>
        <color rgb="FFFFFFFF"/>
        <rFont val="Arial Narrow"/>
        <family val="2"/>
      </rPr>
      <t>Con derecho a
devolución</t>
    </r>
  </si>
  <si>
    <r>
      <rPr>
        <b/>
        <sz val="11"/>
        <color rgb="FF404040"/>
        <rFont val="Arial Narrow"/>
        <family val="2"/>
      </rPr>
      <t>RENTAS BRUTAS AFECTAS</t>
    </r>
  </si>
  <si>
    <r>
      <rPr>
        <b/>
        <sz val="11"/>
        <color rgb="FFFFFFFF"/>
        <rFont val="Arial Narrow"/>
        <family val="2"/>
      </rPr>
      <t>IUSC o IGC</t>
    </r>
  </si>
  <si>
    <r>
      <rPr>
        <b/>
        <sz val="11"/>
        <color rgb="FFFFFFFF"/>
        <rFont val="Arial Narrow"/>
        <family val="2"/>
      </rPr>
      <t>IMPUESTOS ANUALES A LA RENTA</t>
    </r>
  </si>
  <si>
    <t>Avalúo fiscal</t>
  </si>
  <si>
    <t>3. Datos contables y tributarios</t>
  </si>
  <si>
    <t>IDPC 25%</t>
  </si>
  <si>
    <t>Total</t>
  </si>
  <si>
    <t>REGIMEN RENTA PRESUNTA</t>
  </si>
  <si>
    <t>1. Determinación de la renta líquida imponible de primera categoría</t>
  </si>
  <si>
    <t>2. Determinación del Impuesto primera categoría</t>
  </si>
  <si>
    <t>Base Imponible Impuesto primera categoría</t>
  </si>
  <si>
    <t>Impuesto primera categoría</t>
  </si>
  <si>
    <t>PPM</t>
  </si>
  <si>
    <t>4. Otros Datos</t>
  </si>
  <si>
    <t>Resultado Form. 22</t>
  </si>
  <si>
    <t xml:space="preserve">              </t>
  </si>
  <si>
    <t>DECLARO BAJO JURAMENTO QUE LOS DATOS CONTENIDOS EN EL PRESENTE DOCUMENTO SON LA EXPRESIÓN FIEL DE LA VERDAD, POR LO QUE ASUMO LA RESPONSABILIDAD CORRESPONDIENTE</t>
  </si>
  <si>
    <t>C30</t>
  </si>
  <si>
    <t>C29</t>
  </si>
  <si>
    <t>C28</t>
  </si>
  <si>
    <t>Sujetos a restitución</t>
  </si>
  <si>
    <t>No sujetos a restitución</t>
  </si>
  <si>
    <t>RETIROS EFECTIVOS REALIZADOS EN EL EJERCICIO</t>
  </si>
  <si>
    <t>MONTO CRÉDITO POR IMPUESTO DE 1° CATEGORÍA</t>
  </si>
  <si>
    <t>MONTO RENTA A TRIBUTAR CON LOS IMPUESTOS FINALES</t>
  </si>
  <si>
    <t>DATO INFOMATIVO</t>
  </si>
  <si>
    <t>MONTO DEL CRÉDITO POR IMPUESTO DE 1° CATEGORÍA con derecho a devolución</t>
  </si>
  <si>
    <t>TOTAL DE CASOS INFORMADOS</t>
  </si>
  <si>
    <t>RENTA A TRIBUTAR POR LOS PROPIETARIOS DE LA EMPRESA ACOGIDA AL ART. 14 LETRA B) N° 1 LIR</t>
  </si>
  <si>
    <t>RENTA A TRIBUTAR POR LOS PROPIETARIOS DE LA EMPRESA O DE LA COOPERATIVA, ACOGIDA AL ART. 34 DE LA LIR, SEGÚN ART. 14 LETRA B) N° 2 DE LA LIR</t>
  </si>
  <si>
    <t>CUADRO RESUMEN FINAL DE LA DECLARACIÓN</t>
  </si>
  <si>
    <t>C22</t>
  </si>
  <si>
    <t>C33</t>
  </si>
  <si>
    <t>C32</t>
  </si>
  <si>
    <t>C21</t>
  </si>
  <si>
    <t>C20</t>
  </si>
  <si>
    <t>C19</t>
  </si>
  <si>
    <t>C17</t>
  </si>
  <si>
    <t>C15</t>
  </si>
  <si>
    <t>C14</t>
  </si>
  <si>
    <t>C13</t>
  </si>
  <si>
    <t>C12</t>
  </si>
  <si>
    <t xml:space="preserve">Sujetos a restitución </t>
  </si>
  <si>
    <t>MONTO DEL CRÉDITO POR IMPUESTO DE 1° CATEGORÍA</t>
  </si>
  <si>
    <t xml:space="preserve">N° CERTIFICADO </t>
  </si>
  <si>
    <t>RENTA A TRIBUTAR POR LOS PROPIETARIOS DE LA EMPRESA ACOGIDA AL ART. 14 LETRA B) N° 1 LIR (CONTABILIDAD SIMPLIFICADA)</t>
  </si>
  <si>
    <t>RENTA A TRIBUTAR POR LOS PROPIETARIOS DE LA EMPRESA O DE LA COOPERATIVA ACOGIDA AL ART. 34 DE LA LIR, SEGÚN ART. 14 LETRA B) N° 2 DE LA LIR (RENTA PRESUNTA)</t>
  </si>
  <si>
    <t>RUT</t>
  </si>
  <si>
    <t>Nº</t>
  </si>
  <si>
    <t>PERIODO</t>
  </si>
  <si>
    <t>CORREO ELECTRÓNICO</t>
  </si>
  <si>
    <t>NOMBRES</t>
  </si>
  <si>
    <t>APELLIDO MATERNO</t>
  </si>
  <si>
    <t>APELLIDO PATERNO O RAZÓN SOCIAL</t>
  </si>
  <si>
    <t xml:space="preserve">Sección A: IDENTIFICACIÓN DEL DECLARANTE </t>
  </si>
  <si>
    <t>AÑO TRIBUTARIO AÑO 20_____</t>
  </si>
  <si>
    <t>F 1943</t>
  </si>
  <si>
    <t>Declaración Jurada Anual sobre la asignación de la renta a tributar con impuestos finales y créditos, correspondiente a propietarios de contribuyentes acogidos a contabilidad simplificada según las disposiciones de los artículos 14 letra B) N° 1 y renta presunta 14 letra B) N° 2 y 34 de la Ley de Impuesto a la Renta.</t>
  </si>
  <si>
    <t>Sección D: DATOS DE LOS INFORMADOS</t>
  </si>
  <si>
    <t>Total participación</t>
  </si>
  <si>
    <t>UF al 31.12.2014</t>
  </si>
  <si>
    <t>Ingresos anuales del giro</t>
  </si>
  <si>
    <t>Listado Bienes Raíces</t>
  </si>
  <si>
    <t>Impuesto territorial pagado (Contribuciones)</t>
  </si>
  <si>
    <t>Contribuciones</t>
  </si>
  <si>
    <t>Crédito por Impuesto territorial (Contribuciones)</t>
  </si>
  <si>
    <t>Impuesto primera categoría determinado</t>
  </si>
  <si>
    <t>Impuesto Territorial pagado en el año 2024, según art. 55 letra a) LIR</t>
  </si>
  <si>
    <t>Luis Álvarez, rentista de cpaitales, acogida al régimen Renta Efectiva sin contabilidad, según art 14 B) N° 1 de la LIR, con inicio de actividades a contar del 01.02.2020, le entrega la siguiente información contable y tributaria al 31.12.2024.</t>
  </si>
  <si>
    <t>Nombre</t>
  </si>
  <si>
    <t>Santiago</t>
  </si>
  <si>
    <t>Providencia</t>
  </si>
  <si>
    <t>La Serena</t>
  </si>
  <si>
    <t>Valdivida</t>
  </si>
  <si>
    <t>Renta efectiva</t>
  </si>
  <si>
    <t>Totales</t>
  </si>
  <si>
    <t>Pagos Provisionales Mensuales Voluntarios</t>
  </si>
  <si>
    <t>Avalúo Fiscal</t>
  </si>
  <si>
    <t>Base Imponible</t>
  </si>
  <si>
    <t>Luis Alvarez</t>
  </si>
  <si>
    <t>3. Renta efectiva, sin contabilidad, según art. 14 B N° 2 LIR</t>
  </si>
  <si>
    <t>Renta afecta</t>
  </si>
  <si>
    <t>IGC</t>
  </si>
  <si>
    <t>Art. 39 N° 3 LIR</t>
  </si>
  <si>
    <t>Listado de Bienes inmuebles</t>
  </si>
  <si>
    <t>PN</t>
  </si>
  <si>
    <t>Arrendamiento Inmuebles</t>
  </si>
  <si>
    <t>1ra categoría</t>
  </si>
  <si>
    <t>RLI</t>
  </si>
  <si>
    <t>IDPC</t>
  </si>
  <si>
    <t>Retiros</t>
  </si>
  <si>
    <t>39 N°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</si>
</sst>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 &quot;$&quot;* #,##0_ ;_ &quot;$&quot;* \-#,##0_ ;_ &quot;$&quot;* &quot;-&quot;_ ;_ @_ "/>
    <numFmt numFmtId="41" formatCode="_ * #,##0_ ;_ * \-#,##0_ ;_ * &quot;-&quot;_ ;_ @_ "/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6" formatCode="_ &quot;$&quot;* #,##0.00_ ;_ &quot;$&quot;* \-#,##0.00_ ;_ &quot;$&quot;* &quot;-&quot;_ ;_ @_ "/>
    <numFmt numFmtId="167" formatCode="_-* #,##0.00\ _$_-;\-* #,##0.00\ _$_-;_-* &quot;-&quot;??\ _$_-;_-@_-"/>
    <numFmt numFmtId="168" formatCode="0.0%"/>
    <numFmt numFmtId="169" formatCode="#,##0.000"/>
    <numFmt numFmtId="170" formatCode="0.000"/>
    <numFmt numFmtId="171" formatCode="_(* #,##0.00_);_(* \(#,##0.00\);_(* &quot;-&quot;??_);_(@_)"/>
    <numFmt numFmtId="172" formatCode="_(* #,##0_);_(* \(#,##0\);_(* &quot;-&quot;??_);_(@_)"/>
    <numFmt numFmtId="174" formatCode="_ &quot;$&quot;* #,##0_ ;_ &quot;$&quot;* \-#,##0_ ;_ &quot;$&quot;* &quot;-&quot;??_ ;_ @_ 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Times New Roman"/>
      <family val="1"/>
    </font>
    <font>
      <sz val="12"/>
      <name val="Arial Narrow"/>
      <family val="2"/>
    </font>
    <font>
      <sz val="12"/>
      <color theme="1"/>
      <name val="Arial Narrow"/>
      <family val="2"/>
    </font>
    <font>
      <sz val="12"/>
      <color rgb="FFFF0000"/>
      <name val="Arial Narrow"/>
      <family val="2"/>
    </font>
    <font>
      <b/>
      <sz val="12"/>
      <name val="Arial Narrow"/>
      <family val="2"/>
    </font>
    <font>
      <b/>
      <sz val="11"/>
      <color rgb="FF002060"/>
      <name val="Arial Narrow"/>
      <family val="2"/>
    </font>
    <font>
      <sz val="11"/>
      <color rgb="FF002060"/>
      <name val="Arial Narrow"/>
      <family val="2"/>
    </font>
    <font>
      <b/>
      <sz val="11"/>
      <color theme="0"/>
      <name val="Arial Narrow"/>
      <family val="2"/>
    </font>
    <font>
      <sz val="11"/>
      <color theme="0"/>
      <name val="Arial Narrow"/>
      <family val="2"/>
    </font>
    <font>
      <b/>
      <sz val="10"/>
      <color rgb="FF002060"/>
      <name val="Montserrat Medium"/>
    </font>
    <font>
      <b/>
      <sz val="11"/>
      <color rgb="FF002060"/>
      <name val="Montserrat Medium"/>
    </font>
    <font>
      <sz val="10"/>
      <color rgb="FF002060"/>
      <name val="Montserrat Medium"/>
    </font>
    <font>
      <sz val="11"/>
      <color theme="1"/>
      <name val="Arial Narrow"/>
      <family val="2"/>
    </font>
    <font>
      <b/>
      <sz val="11"/>
      <name val="Arial Narrow"/>
      <family val="2"/>
    </font>
    <font>
      <b/>
      <sz val="11"/>
      <color rgb="FF404040"/>
      <name val="Arial Narrow"/>
      <family val="2"/>
    </font>
    <font>
      <sz val="11"/>
      <color rgb="FF404040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trike/>
      <sz val="11"/>
      <color rgb="FFFF0000"/>
      <name val="Arial Narrow"/>
      <family val="2"/>
    </font>
    <font>
      <sz val="11"/>
      <color rgb="FF585858"/>
      <name val="Arial Narrow"/>
      <family val="2"/>
    </font>
    <font>
      <b/>
      <sz val="11"/>
      <color rgb="FFFFFFFF"/>
      <name val="Arial Narrow"/>
      <family val="2"/>
    </font>
    <font>
      <b/>
      <sz val="11"/>
      <color theme="1"/>
      <name val="Arial Narrow"/>
      <family val="2"/>
    </font>
    <font>
      <b/>
      <sz val="11"/>
      <color rgb="FF000000"/>
      <name val="Arial Narrow"/>
      <family val="2"/>
    </font>
    <font>
      <b/>
      <sz val="11"/>
      <color rgb="FFFF0000"/>
      <name val="Arial Narrow"/>
      <family val="2"/>
    </font>
    <font>
      <b/>
      <sz val="12"/>
      <color rgb="FF000000"/>
      <name val="Arial Narrow"/>
      <family val="2"/>
    </font>
    <font>
      <b/>
      <sz val="12"/>
      <color rgb="FF252525"/>
      <name val="Arial Narrow"/>
      <family val="2"/>
    </font>
    <font>
      <b/>
      <sz val="12"/>
      <color rgb="FF404040"/>
      <name val="Arial Narrow"/>
      <family val="2"/>
    </font>
    <font>
      <sz val="12"/>
      <color rgb="FF404040"/>
      <name val="Arial Narrow"/>
      <family val="2"/>
    </font>
    <font>
      <b/>
      <sz val="12"/>
      <color rgb="FFFF0000"/>
      <name val="Arial Narrow"/>
      <family val="2"/>
    </font>
    <font>
      <b/>
      <strike/>
      <sz val="12"/>
      <color rgb="FFFF0000"/>
      <name val="Arial Narrow"/>
      <family val="2"/>
    </font>
    <font>
      <strike/>
      <sz val="12"/>
      <color rgb="FFFF0000"/>
      <name val="Arial Narrow"/>
      <family val="2"/>
    </font>
    <font>
      <b/>
      <sz val="11"/>
      <color rgb="FF252525"/>
      <name val="Arial Narrow"/>
      <family val="2"/>
    </font>
    <font>
      <sz val="11"/>
      <color rgb="FFFFFFFF"/>
      <name val="Arial Narrow"/>
      <family val="2"/>
    </font>
    <font>
      <b/>
      <sz val="8"/>
      <color rgb="FF002060"/>
      <name val="Arial Narrow"/>
      <family val="2"/>
    </font>
    <font>
      <sz val="8"/>
      <color rgb="FF002060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1F1F1"/>
      </patternFill>
    </fill>
    <fill>
      <patternFill patternType="solid">
        <fgColor rgb="FFF4AF84"/>
      </patternFill>
    </fill>
    <fill>
      <patternFill patternType="solid">
        <fgColor rgb="FF2E75B5"/>
      </patternFill>
    </fill>
    <fill>
      <patternFill patternType="solid">
        <fgColor rgb="FFEC7C30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</fills>
  <borders count="1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medium">
        <color rgb="FF0070C0"/>
      </right>
      <top/>
      <bottom/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 style="thin">
        <color indexed="64"/>
      </right>
      <top style="medium">
        <color rgb="FF0070C0"/>
      </top>
      <bottom/>
      <diagonal/>
    </border>
    <border>
      <left style="thin">
        <color indexed="64"/>
      </left>
      <right style="thin">
        <color indexed="64"/>
      </right>
      <top style="medium">
        <color rgb="FF0070C0"/>
      </top>
      <bottom/>
      <diagonal/>
    </border>
    <border>
      <left style="thin">
        <color indexed="64"/>
      </left>
      <right/>
      <top style="medium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249977111117893"/>
      </left>
      <right style="thin">
        <color theme="4" tint="-0.249977111117893"/>
      </right>
      <top/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theme="4" tint="-0.249977111117893"/>
      </left>
      <right style="thin">
        <color theme="4" tint="-0.249977111117893"/>
      </right>
      <top/>
      <bottom/>
      <diagonal/>
    </border>
    <border>
      <left style="thin">
        <color theme="4" tint="-0.249977111117893"/>
      </left>
      <right/>
      <top style="thin">
        <color theme="4" tint="-0.249977111117893"/>
      </top>
      <bottom style="thin">
        <color theme="4" tint="-0.249977111117893"/>
      </bottom>
      <diagonal/>
    </border>
    <border>
      <left/>
      <right/>
      <top style="thin">
        <color theme="4" tint="-0.249977111117893"/>
      </top>
      <bottom style="thin">
        <color theme="4" tint="-0.249977111117893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rgb="FF808080"/>
      </left>
      <right/>
      <top/>
      <bottom/>
      <diagonal/>
    </border>
    <border>
      <left/>
      <right style="thin">
        <color rgb="FF808080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4" tint="0.39997558519241921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rgb="FF808080"/>
      </left>
      <right/>
      <top style="thin">
        <color rgb="FF808080"/>
      </top>
      <bottom style="thin">
        <color rgb="FFBEBEBE"/>
      </bottom>
      <diagonal/>
    </border>
    <border>
      <left/>
      <right/>
      <top style="thin">
        <color rgb="FF808080"/>
      </top>
      <bottom style="thin">
        <color rgb="FFBEBEBE"/>
      </bottom>
      <diagonal/>
    </border>
    <border>
      <left/>
      <right style="thin">
        <color rgb="FF808080"/>
      </right>
      <top style="thin">
        <color rgb="FF808080"/>
      </top>
      <bottom style="thin">
        <color rgb="FFBEBEBE"/>
      </bottom>
      <diagonal/>
    </border>
    <border>
      <left style="thin">
        <color rgb="FF808080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/>
      <top style="thin">
        <color rgb="FFBEBEBE"/>
      </top>
      <bottom style="thin">
        <color rgb="FFBEBEBE"/>
      </bottom>
      <diagonal/>
    </border>
    <border>
      <left/>
      <right/>
      <top style="thin">
        <color rgb="FFBEBEBE"/>
      </top>
      <bottom style="thin">
        <color rgb="FFBEBEBE"/>
      </bottom>
      <diagonal/>
    </border>
    <border>
      <left/>
      <right style="thin">
        <color rgb="FFBEBEBE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 style="thin">
        <color rgb="FF808080"/>
      </right>
      <top style="thin">
        <color rgb="FFBEBEBE"/>
      </top>
      <bottom style="thin">
        <color rgb="FFBEBEBE"/>
      </bottom>
      <diagonal/>
    </border>
    <border>
      <left style="thin">
        <color rgb="FF808080"/>
      </left>
      <right style="thin">
        <color rgb="FFBEBEBE"/>
      </right>
      <top style="thin">
        <color rgb="FFBEBEBE"/>
      </top>
      <bottom/>
      <diagonal/>
    </border>
    <border>
      <left style="thin">
        <color rgb="FF808080"/>
      </left>
      <right style="thin">
        <color rgb="FFBEBEBE"/>
      </right>
      <top/>
      <bottom/>
      <diagonal/>
    </border>
    <border>
      <left style="thin">
        <color rgb="FF808080"/>
      </left>
      <right style="thin">
        <color rgb="FFBEBEBE"/>
      </right>
      <top/>
      <bottom style="thin">
        <color rgb="FFBEBEBE"/>
      </bottom>
      <diagonal/>
    </border>
    <border>
      <left style="thin">
        <color rgb="FF808080"/>
      </left>
      <right/>
      <top style="thin">
        <color rgb="FFBEBEBE"/>
      </top>
      <bottom style="thin">
        <color rgb="FFBEBEBE"/>
      </bottom>
      <diagonal/>
    </border>
    <border>
      <left/>
      <right style="thin">
        <color rgb="FF808080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/>
      <top style="thin">
        <color rgb="FFBEBEBE"/>
      </top>
      <bottom style="thin">
        <color rgb="FF808080"/>
      </bottom>
      <diagonal/>
    </border>
    <border>
      <left/>
      <right/>
      <top style="thin">
        <color rgb="FFBEBEBE"/>
      </top>
      <bottom style="thin">
        <color rgb="FF808080"/>
      </bottom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808080"/>
      </bottom>
      <diagonal/>
    </border>
    <border>
      <left style="thin">
        <color rgb="FFBEBEBE"/>
      </left>
      <right style="thin">
        <color rgb="FF808080"/>
      </right>
      <top style="thin">
        <color rgb="FFBEBEBE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theme="4" tint="0.39997558519241921"/>
      </bottom>
      <diagonal/>
    </border>
    <border>
      <left/>
      <right/>
      <top style="thin">
        <color rgb="FF808080"/>
      </top>
      <bottom style="thin">
        <color theme="4" tint="0.39997558519241921"/>
      </bottom>
      <diagonal/>
    </border>
    <border>
      <left/>
      <right style="thin">
        <color rgb="FF808080"/>
      </right>
      <top style="thin">
        <color rgb="FF808080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  <border>
      <left/>
      <right style="thin">
        <color theme="4" tint="0.39997558519241921"/>
      </right>
      <top/>
      <bottom/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theme="4" tint="-0.249977111117893"/>
      </left>
      <right/>
      <top style="thin">
        <color theme="4" tint="-0.249977111117893"/>
      </top>
      <bottom/>
      <diagonal/>
    </border>
    <border>
      <left/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theme="4" tint="-0.249977111117893"/>
      </left>
      <right/>
      <top/>
      <bottom/>
      <diagonal/>
    </border>
    <border>
      <left/>
      <right style="thin">
        <color theme="4" tint="-0.249977111117893"/>
      </right>
      <top/>
      <bottom/>
      <diagonal/>
    </border>
    <border>
      <left style="thin">
        <color theme="4" tint="-0.249977111117893"/>
      </left>
      <right/>
      <top/>
      <bottom style="thin">
        <color theme="4" tint="-0.249977111117893"/>
      </bottom>
      <diagonal/>
    </border>
    <border>
      <left/>
      <right style="thin">
        <color theme="4" tint="-0.249977111117893"/>
      </right>
      <top/>
      <bottom style="thin">
        <color theme="4" tint="-0.249977111117893"/>
      </bottom>
      <diagonal/>
    </border>
    <border>
      <left style="thin">
        <color rgb="FF808080"/>
      </left>
      <right/>
      <top style="thin">
        <color rgb="FF808080"/>
      </top>
      <bottom style="thin">
        <color theme="4" tint="-0.249977111117893"/>
      </bottom>
      <diagonal/>
    </border>
    <border>
      <left/>
      <right/>
      <top style="thin">
        <color rgb="FF808080"/>
      </top>
      <bottom style="thin">
        <color theme="4" tint="-0.249977111117893"/>
      </bottom>
      <diagonal/>
    </border>
    <border>
      <left/>
      <right style="thin">
        <color rgb="FF808080"/>
      </right>
      <top style="thin">
        <color rgb="FF808080"/>
      </top>
      <bottom style="thin">
        <color theme="4" tint="-0.249977111117893"/>
      </bottom>
      <diagonal/>
    </border>
    <border>
      <left/>
      <right/>
      <top style="thin">
        <color rgb="FF002060"/>
      </top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/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4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561">
    <xf numFmtId="0" fontId="0" fillId="0" borderId="0" xfId="0"/>
    <xf numFmtId="0" fontId="10" fillId="2" borderId="0" xfId="1" applyFont="1" applyFill="1" applyAlignment="1">
      <alignment vertical="center"/>
    </xf>
    <xf numFmtId="0" fontId="10" fillId="2" borderId="0" xfId="0" applyFont="1" applyFill="1"/>
    <xf numFmtId="0" fontId="10" fillId="2" borderId="0" xfId="1" applyFont="1" applyFill="1"/>
    <xf numFmtId="0" fontId="10" fillId="2" borderId="0" xfId="1" applyFont="1" applyFill="1" applyProtection="1">
      <protection locked="0"/>
    </xf>
    <xf numFmtId="165" fontId="10" fillId="2" borderId="0" xfId="2" applyNumberFormat="1" applyFont="1" applyFill="1"/>
    <xf numFmtId="0" fontId="10" fillId="2" borderId="0" xfId="0" applyFont="1" applyFill="1" applyAlignment="1">
      <alignment horizontal="center"/>
    </xf>
    <xf numFmtId="42" fontId="10" fillId="2" borderId="0" xfId="0" applyNumberFormat="1" applyFont="1" applyFill="1"/>
    <xf numFmtId="0" fontId="9" fillId="2" borderId="0" xfId="0" applyFont="1" applyFill="1"/>
    <xf numFmtId="0" fontId="10" fillId="2" borderId="0" xfId="0" applyFont="1" applyFill="1" applyAlignment="1">
      <alignment horizontal="left"/>
    </xf>
    <xf numFmtId="42" fontId="9" fillId="2" borderId="0" xfId="3" applyFont="1" applyFill="1" applyBorder="1" applyAlignment="1"/>
    <xf numFmtId="0" fontId="10" fillId="2" borderId="0" xfId="0" applyFont="1" applyFill="1" applyAlignment="1">
      <alignment horizontal="right"/>
    </xf>
    <xf numFmtId="42" fontId="10" fillId="2" borderId="0" xfId="3" applyFont="1" applyFill="1" applyBorder="1" applyAlignment="1"/>
    <xf numFmtId="0" fontId="9" fillId="2" borderId="0" xfId="1" applyFont="1" applyFill="1" applyAlignment="1" applyProtection="1">
      <alignment horizontal="left" vertical="center"/>
      <protection locked="0"/>
    </xf>
    <xf numFmtId="165" fontId="10" fillId="2" borderId="0" xfId="2" applyNumberFormat="1" applyFont="1" applyFill="1" applyBorder="1"/>
    <xf numFmtId="42" fontId="10" fillId="2" borderId="0" xfId="3" applyFont="1" applyFill="1" applyBorder="1"/>
    <xf numFmtId="42" fontId="10" fillId="2" borderId="0" xfId="3" applyFont="1" applyFill="1"/>
    <xf numFmtId="0" fontId="10" fillId="2" borderId="23" xfId="0" applyFont="1" applyFill="1" applyBorder="1"/>
    <xf numFmtId="0" fontId="10" fillId="2" borderId="21" xfId="0" applyFont="1" applyFill="1" applyBorder="1"/>
    <xf numFmtId="0" fontId="10" fillId="2" borderId="18" xfId="0" applyFont="1" applyFill="1" applyBorder="1"/>
    <xf numFmtId="0" fontId="10" fillId="2" borderId="25" xfId="0" applyFont="1" applyFill="1" applyBorder="1"/>
    <xf numFmtId="0" fontId="11" fillId="3" borderId="0" xfId="0" applyFont="1" applyFill="1"/>
    <xf numFmtId="42" fontId="12" fillId="3" borderId="0" xfId="0" applyNumberFormat="1" applyFont="1" applyFill="1"/>
    <xf numFmtId="0" fontId="10" fillId="2" borderId="26" xfId="0" applyFont="1" applyFill="1" applyBorder="1" applyAlignment="1">
      <alignment horizontal="center"/>
    </xf>
    <xf numFmtId="166" fontId="10" fillId="2" borderId="0" xfId="3" applyNumberFormat="1" applyFont="1" applyFill="1" applyBorder="1"/>
    <xf numFmtId="0" fontId="11" fillId="3" borderId="31" xfId="0" applyFont="1" applyFill="1" applyBorder="1"/>
    <xf numFmtId="42" fontId="10" fillId="2" borderId="32" xfId="0" applyNumberFormat="1" applyFont="1" applyFill="1" applyBorder="1"/>
    <xf numFmtId="0" fontId="11" fillId="3" borderId="34" xfId="0" applyFont="1" applyFill="1" applyBorder="1" applyAlignment="1">
      <alignment horizontal="center"/>
    </xf>
    <xf numFmtId="0" fontId="11" fillId="3" borderId="35" xfId="0" applyFont="1" applyFill="1" applyBorder="1" applyAlignment="1">
      <alignment horizontal="center"/>
    </xf>
    <xf numFmtId="0" fontId="10" fillId="2" borderId="22" xfId="0" applyFont="1" applyFill="1" applyBorder="1" applyAlignment="1">
      <alignment horizontal="center"/>
    </xf>
    <xf numFmtId="0" fontId="11" fillId="3" borderId="36" xfId="0" applyFont="1" applyFill="1" applyBorder="1" applyAlignment="1">
      <alignment horizontal="center"/>
    </xf>
    <xf numFmtId="42" fontId="10" fillId="2" borderId="31" xfId="0" applyNumberFormat="1" applyFont="1" applyFill="1" applyBorder="1"/>
    <xf numFmtId="0" fontId="10" fillId="2" borderId="19" xfId="0" applyFont="1" applyFill="1" applyBorder="1"/>
    <xf numFmtId="42" fontId="10" fillId="2" borderId="17" xfId="0" applyNumberFormat="1" applyFont="1" applyFill="1" applyBorder="1"/>
    <xf numFmtId="0" fontId="11" fillId="3" borderId="22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0" fillId="2" borderId="0" xfId="0" applyFill="1"/>
    <xf numFmtId="3" fontId="13" fillId="2" borderId="37" xfId="0" applyNumberFormat="1" applyFont="1" applyFill="1" applyBorder="1" applyAlignment="1">
      <alignment horizontal="right" vertical="center" wrapText="1"/>
    </xf>
    <xf numFmtId="169" fontId="13" fillId="2" borderId="37" xfId="0" applyNumberFormat="1" applyFont="1" applyFill="1" applyBorder="1" applyAlignment="1">
      <alignment horizontal="right" vertical="center" wrapText="1"/>
    </xf>
    <xf numFmtId="4" fontId="13" fillId="2" borderId="37" xfId="0" applyNumberFormat="1" applyFont="1" applyFill="1" applyBorder="1" applyAlignment="1">
      <alignment horizontal="right" vertical="center" wrapText="1"/>
    </xf>
    <xf numFmtId="4" fontId="13" fillId="2" borderId="16" xfId="0" applyNumberFormat="1" applyFont="1" applyFill="1" applyBorder="1" applyAlignment="1">
      <alignment horizontal="right" vertical="center" wrapText="1"/>
    </xf>
    <xf numFmtId="3" fontId="13" fillId="2" borderId="16" xfId="0" applyNumberFormat="1" applyFont="1" applyFill="1" applyBorder="1" applyAlignment="1">
      <alignment horizontal="right" vertical="center" wrapText="1"/>
    </xf>
    <xf numFmtId="169" fontId="13" fillId="2" borderId="16" xfId="0" applyNumberFormat="1" applyFont="1" applyFill="1" applyBorder="1" applyAlignment="1">
      <alignment horizontal="right" vertical="center" wrapText="1"/>
    </xf>
    <xf numFmtId="168" fontId="10" fillId="2" borderId="0" xfId="4" applyNumberFormat="1" applyFont="1" applyFill="1" applyBorder="1" applyAlignment="1">
      <alignment horizontal="center"/>
    </xf>
    <xf numFmtId="170" fontId="10" fillId="2" borderId="24" xfId="0" applyNumberFormat="1" applyFont="1" applyFill="1" applyBorder="1" applyAlignment="1">
      <alignment horizontal="center"/>
    </xf>
    <xf numFmtId="168" fontId="10" fillId="2" borderId="26" xfId="4" applyNumberFormat="1" applyFont="1" applyFill="1" applyBorder="1" applyAlignment="1">
      <alignment horizontal="center"/>
    </xf>
    <xf numFmtId="170" fontId="10" fillId="2" borderId="27" xfId="0" applyNumberFormat="1" applyFont="1" applyFill="1" applyBorder="1" applyAlignment="1">
      <alignment horizontal="center"/>
    </xf>
    <xf numFmtId="13" fontId="9" fillId="2" borderId="0" xfId="3" applyNumberFormat="1" applyFont="1" applyFill="1" applyBorder="1" applyAlignment="1"/>
    <xf numFmtId="0" fontId="9" fillId="2" borderId="0" xfId="1" applyFont="1" applyFill="1" applyAlignment="1" applyProtection="1">
      <alignment vertical="center"/>
      <protection locked="0"/>
    </xf>
    <xf numFmtId="9" fontId="10" fillId="2" borderId="22" xfId="4" applyFont="1" applyFill="1" applyBorder="1" applyAlignment="1">
      <alignment horizontal="center"/>
    </xf>
    <xf numFmtId="9" fontId="10" fillId="2" borderId="31" xfId="4" applyFont="1" applyFill="1" applyBorder="1" applyAlignment="1">
      <alignment horizontal="center"/>
    </xf>
    <xf numFmtId="9" fontId="10" fillId="2" borderId="0" xfId="4" applyFont="1" applyFill="1" applyBorder="1" applyAlignment="1">
      <alignment horizontal="center"/>
    </xf>
    <xf numFmtId="9" fontId="10" fillId="2" borderId="33" xfId="4" applyFont="1" applyFill="1" applyBorder="1" applyAlignment="1">
      <alignment horizontal="center"/>
    </xf>
    <xf numFmtId="42" fontId="10" fillId="2" borderId="32" xfId="3" applyFont="1" applyFill="1" applyBorder="1" applyAlignment="1"/>
    <xf numFmtId="0" fontId="10" fillId="2" borderId="0" xfId="1" applyFont="1" applyFill="1" applyAlignment="1" applyProtection="1">
      <alignment vertical="center"/>
      <protection locked="0"/>
    </xf>
    <xf numFmtId="0" fontId="10" fillId="2" borderId="19" xfId="0" applyFont="1" applyFill="1" applyBorder="1" applyAlignment="1">
      <alignment horizontal="center"/>
    </xf>
    <xf numFmtId="168" fontId="10" fillId="2" borderId="19" xfId="4" applyNumberFormat="1" applyFont="1" applyFill="1" applyBorder="1" applyAlignment="1">
      <alignment horizontal="center"/>
    </xf>
    <xf numFmtId="170" fontId="10" fillId="2" borderId="20" xfId="0" applyNumberFormat="1" applyFont="1" applyFill="1" applyBorder="1" applyAlignment="1">
      <alignment horizontal="center"/>
    </xf>
    <xf numFmtId="0" fontId="13" fillId="2" borderId="38" xfId="10" applyFont="1" applyFill="1" applyBorder="1" applyAlignment="1">
      <alignment horizontal="center" wrapText="1"/>
    </xf>
    <xf numFmtId="0" fontId="13" fillId="2" borderId="39" xfId="10" applyFont="1" applyFill="1" applyBorder="1" applyAlignment="1">
      <alignment horizontal="center" vertical="center"/>
    </xf>
    <xf numFmtId="0" fontId="13" fillId="2" borderId="40" xfId="10" applyFont="1" applyFill="1" applyBorder="1" applyAlignment="1">
      <alignment horizontal="center" vertical="center"/>
    </xf>
    <xf numFmtId="1" fontId="15" fillId="2" borderId="37" xfId="10" applyNumberFormat="1" applyFont="1" applyFill="1" applyBorder="1" applyAlignment="1">
      <alignment horizontal="center" vertical="center"/>
    </xf>
    <xf numFmtId="1" fontId="15" fillId="2" borderId="16" xfId="10" applyNumberFormat="1" applyFont="1" applyFill="1" applyBorder="1" applyAlignment="1">
      <alignment horizontal="center" vertical="center"/>
    </xf>
    <xf numFmtId="0" fontId="16" fillId="0" borderId="0" xfId="0" applyFont="1"/>
    <xf numFmtId="1" fontId="19" fillId="5" borderId="51" xfId="0" applyNumberFormat="1" applyFont="1" applyFill="1" applyBorder="1" applyAlignment="1">
      <alignment horizontal="center" vertical="center" wrapText="1" shrinkToFit="1"/>
    </xf>
    <xf numFmtId="1" fontId="19" fillId="4" borderId="51" xfId="0" applyNumberFormat="1" applyFont="1" applyFill="1" applyBorder="1" applyAlignment="1">
      <alignment horizontal="center" vertical="top" shrinkToFit="1"/>
    </xf>
    <xf numFmtId="0" fontId="20" fillId="4" borderId="51" xfId="0" applyFont="1" applyFill="1" applyBorder="1" applyAlignment="1">
      <alignment horizontal="center" vertical="top" wrapText="1"/>
    </xf>
    <xf numFmtId="1" fontId="22" fillId="4" borderId="51" xfId="0" applyNumberFormat="1" applyFont="1" applyFill="1" applyBorder="1" applyAlignment="1">
      <alignment horizontal="center" vertical="top" shrinkToFit="1"/>
    </xf>
    <xf numFmtId="1" fontId="22" fillId="4" borderId="51" xfId="0" applyNumberFormat="1" applyFont="1" applyFill="1" applyBorder="1" applyAlignment="1">
      <alignment vertical="top" shrinkToFit="1"/>
    </xf>
    <xf numFmtId="1" fontId="19" fillId="4" borderId="51" xfId="0" applyNumberFormat="1" applyFont="1" applyFill="1" applyBorder="1" applyAlignment="1">
      <alignment vertical="top" shrinkToFit="1"/>
    </xf>
    <xf numFmtId="1" fontId="22" fillId="4" borderId="58" xfId="0" applyNumberFormat="1" applyFont="1" applyFill="1" applyBorder="1" applyAlignment="1">
      <alignment vertical="top" shrinkToFit="1"/>
    </xf>
    <xf numFmtId="1" fontId="22" fillId="4" borderId="59" xfId="0" applyNumberFormat="1" applyFont="1" applyFill="1" applyBorder="1" applyAlignment="1">
      <alignment vertical="top" shrinkToFit="1"/>
    </xf>
    <xf numFmtId="1" fontId="19" fillId="4" borderId="51" xfId="0" applyNumberFormat="1" applyFont="1" applyFill="1" applyBorder="1" applyAlignment="1">
      <alignment horizontal="center" vertical="center" shrinkToFit="1"/>
    </xf>
    <xf numFmtId="1" fontId="19" fillId="5" borderId="67" xfId="0" applyNumberFormat="1" applyFont="1" applyFill="1" applyBorder="1" applyAlignment="1">
      <alignment horizontal="center" vertical="center" wrapText="1" shrinkToFit="1"/>
    </xf>
    <xf numFmtId="1" fontId="19" fillId="4" borderId="71" xfId="0" applyNumberFormat="1" applyFont="1" applyFill="1" applyBorder="1" applyAlignment="1">
      <alignment horizontal="center" vertical="center" shrinkToFit="1"/>
    </xf>
    <xf numFmtId="0" fontId="20" fillId="4" borderId="72" xfId="0" applyFont="1" applyFill="1" applyBorder="1" applyAlignment="1">
      <alignment horizontal="center" vertical="center" wrapText="1"/>
    </xf>
    <xf numFmtId="1" fontId="22" fillId="4" borderId="71" xfId="0" applyNumberFormat="1" applyFont="1" applyFill="1" applyBorder="1" applyAlignment="1">
      <alignment horizontal="center" vertical="center" shrinkToFit="1"/>
    </xf>
    <xf numFmtId="1" fontId="23" fillId="5" borderId="67" xfId="0" applyNumberFormat="1" applyFont="1" applyFill="1" applyBorder="1" applyAlignment="1">
      <alignment horizontal="center" vertical="center" wrapText="1" shrinkToFit="1"/>
    </xf>
    <xf numFmtId="1" fontId="23" fillId="4" borderId="71" xfId="0" applyNumberFormat="1" applyFont="1" applyFill="1" applyBorder="1" applyAlignment="1">
      <alignment horizontal="left" vertical="center" shrinkToFit="1"/>
    </xf>
    <xf numFmtId="3" fontId="23" fillId="0" borderId="69" xfId="0" applyNumberFormat="1" applyFont="1" applyBorder="1" applyAlignment="1">
      <alignment horizontal="center" vertical="center" wrapText="1"/>
    </xf>
    <xf numFmtId="3" fontId="23" fillId="0" borderId="70" xfId="0" applyNumberFormat="1" applyFont="1" applyBorder="1" applyAlignment="1">
      <alignment horizontal="center" vertical="center" wrapText="1"/>
    </xf>
    <xf numFmtId="1" fontId="23" fillId="4" borderId="71" xfId="0" applyNumberFormat="1" applyFont="1" applyFill="1" applyBorder="1" applyAlignment="1">
      <alignment horizontal="center" vertical="center" shrinkToFit="1"/>
    </xf>
    <xf numFmtId="0" fontId="23" fillId="4" borderId="72" xfId="0" applyFont="1" applyFill="1" applyBorder="1" applyAlignment="1">
      <alignment horizontal="center" vertical="center" wrapText="1"/>
    </xf>
    <xf numFmtId="1" fontId="19" fillId="4" borderId="71" xfId="0" applyNumberFormat="1" applyFont="1" applyFill="1" applyBorder="1" applyAlignment="1">
      <alignment horizontal="left" vertical="center" shrinkToFit="1"/>
    </xf>
    <xf numFmtId="3" fontId="21" fillId="0" borderId="69" xfId="0" applyNumberFormat="1" applyFont="1" applyBorder="1" applyAlignment="1">
      <alignment horizontal="center" vertical="center" wrapText="1"/>
    </xf>
    <xf numFmtId="3" fontId="21" fillId="0" borderId="70" xfId="0" applyNumberFormat="1" applyFont="1" applyBorder="1" applyAlignment="1">
      <alignment horizontal="center" vertical="center" wrapText="1"/>
    </xf>
    <xf numFmtId="1" fontId="24" fillId="4" borderId="71" xfId="0" applyNumberFormat="1" applyFont="1" applyFill="1" applyBorder="1" applyAlignment="1">
      <alignment horizontal="center" vertical="center" shrinkToFit="1"/>
    </xf>
    <xf numFmtId="1" fontId="24" fillId="4" borderId="80" xfId="0" applyNumberFormat="1" applyFont="1" applyFill="1" applyBorder="1" applyAlignment="1">
      <alignment horizontal="center" vertical="center" shrinkToFit="1"/>
    </xf>
    <xf numFmtId="0" fontId="20" fillId="4" borderId="81" xfId="0" applyFont="1" applyFill="1" applyBorder="1" applyAlignment="1">
      <alignment horizontal="center" vertical="center" wrapText="1"/>
    </xf>
    <xf numFmtId="1" fontId="19" fillId="5" borderId="51" xfId="0" applyNumberFormat="1" applyFont="1" applyFill="1" applyBorder="1" applyAlignment="1">
      <alignment horizontal="center" vertical="top" wrapText="1" shrinkToFit="1"/>
    </xf>
    <xf numFmtId="1" fontId="24" fillId="4" borderId="51" xfId="0" applyNumberFormat="1" applyFont="1" applyFill="1" applyBorder="1" applyAlignment="1">
      <alignment horizontal="center" vertical="top" shrinkToFit="1"/>
    </xf>
    <xf numFmtId="0" fontId="20" fillId="4" borderId="51" xfId="0" applyFont="1" applyFill="1" applyBorder="1" applyAlignment="1">
      <alignment horizontal="center" vertical="center" wrapText="1"/>
    </xf>
    <xf numFmtId="1" fontId="19" fillId="5" borderId="51" xfId="0" applyNumberFormat="1" applyFont="1" applyFill="1" applyBorder="1" applyAlignment="1">
      <alignment horizontal="left" vertical="top" shrinkToFit="1"/>
    </xf>
    <xf numFmtId="3" fontId="21" fillId="0" borderId="51" xfId="0" applyNumberFormat="1" applyFont="1" applyBorder="1" applyAlignment="1">
      <alignment horizontal="center" vertical="center" wrapText="1"/>
    </xf>
    <xf numFmtId="168" fontId="20" fillId="2" borderId="51" xfId="0" applyNumberFormat="1" applyFont="1" applyFill="1" applyBorder="1" applyAlignment="1">
      <alignment vertical="top" wrapText="1"/>
    </xf>
    <xf numFmtId="3" fontId="21" fillId="0" borderId="43" xfId="0" applyNumberFormat="1" applyFont="1" applyBorder="1" applyAlignment="1">
      <alignment vertical="center" wrapText="1"/>
    </xf>
    <xf numFmtId="0" fontId="20" fillId="4" borderId="43" xfId="0" applyFont="1" applyFill="1" applyBorder="1" applyAlignment="1">
      <alignment horizontal="center" vertical="top" wrapText="1"/>
    </xf>
    <xf numFmtId="0" fontId="6" fillId="0" borderId="0" xfId="0" applyFont="1"/>
    <xf numFmtId="0" fontId="5" fillId="4" borderId="43" xfId="0" applyFont="1" applyFill="1" applyBorder="1" applyAlignment="1">
      <alignment horizontal="center" vertical="top" wrapText="1"/>
    </xf>
    <xf numFmtId="0" fontId="33" fillId="4" borderId="43" xfId="0" applyFont="1" applyFill="1" applyBorder="1" applyAlignment="1">
      <alignment horizontal="center" vertical="top" wrapText="1"/>
    </xf>
    <xf numFmtId="0" fontId="7" fillId="4" borderId="43" xfId="0" applyFont="1" applyFill="1" applyBorder="1" applyAlignment="1">
      <alignment horizontal="center" vertical="top" wrapText="1"/>
    </xf>
    <xf numFmtId="0" fontId="35" fillId="4" borderId="43" xfId="0" applyFont="1" applyFill="1" applyBorder="1" applyAlignment="1">
      <alignment horizontal="center" vertical="top" wrapText="1"/>
    </xf>
    <xf numFmtId="0" fontId="5" fillId="2" borderId="43" xfId="0" applyFont="1" applyFill="1" applyBorder="1" applyAlignment="1">
      <alignment horizontal="center" vertical="top" wrapText="1"/>
    </xf>
    <xf numFmtId="1" fontId="19" fillId="11" borderId="43" xfId="0" applyNumberFormat="1" applyFont="1" applyFill="1" applyBorder="1" applyAlignment="1">
      <alignment horizontal="left" vertical="center" shrinkToFit="1"/>
    </xf>
    <xf numFmtId="1" fontId="19" fillId="11" borderId="43" xfId="0" applyNumberFormat="1" applyFont="1" applyFill="1" applyBorder="1" applyAlignment="1">
      <alignment horizontal="right" vertical="center" shrinkToFit="1"/>
    </xf>
    <xf numFmtId="1" fontId="19" fillId="11" borderId="43" xfId="0" applyNumberFormat="1" applyFont="1" applyFill="1" applyBorder="1" applyAlignment="1">
      <alignment horizontal="center" vertical="center" shrinkToFit="1"/>
    </xf>
    <xf numFmtId="0" fontId="20" fillId="11" borderId="43" xfId="0" applyFont="1" applyFill="1" applyBorder="1" applyAlignment="1">
      <alignment horizontal="center" vertical="center"/>
    </xf>
    <xf numFmtId="0" fontId="22" fillId="11" borderId="43" xfId="0" applyFont="1" applyFill="1" applyBorder="1" applyAlignment="1">
      <alignment horizontal="left" vertical="center"/>
    </xf>
    <xf numFmtId="0" fontId="22" fillId="11" borderId="43" xfId="0" applyFont="1" applyFill="1" applyBorder="1" applyAlignment="1">
      <alignment horizontal="center" vertical="center"/>
    </xf>
    <xf numFmtId="0" fontId="22" fillId="11" borderId="43" xfId="0" quotePrefix="1" applyFont="1" applyFill="1" applyBorder="1" applyAlignment="1">
      <alignment horizontal="center" vertical="center"/>
    </xf>
    <xf numFmtId="1" fontId="19" fillId="11" borderId="43" xfId="0" applyNumberFormat="1" applyFont="1" applyFill="1" applyBorder="1" applyAlignment="1">
      <alignment horizontal="left" vertical="top" shrinkToFit="1"/>
    </xf>
    <xf numFmtId="1" fontId="19" fillId="11" borderId="43" xfId="0" applyNumberFormat="1" applyFont="1" applyFill="1" applyBorder="1" applyAlignment="1">
      <alignment horizontal="right" vertical="top" shrinkToFit="1"/>
    </xf>
    <xf numFmtId="1" fontId="19" fillId="11" borderId="43" xfId="0" applyNumberFormat="1" applyFont="1" applyFill="1" applyBorder="1" applyAlignment="1">
      <alignment horizontal="center" vertical="top" shrinkToFit="1"/>
    </xf>
    <xf numFmtId="0" fontId="20" fillId="11" borderId="43" xfId="0" applyFont="1" applyFill="1" applyBorder="1" applyAlignment="1">
      <alignment horizontal="center" vertical="top"/>
    </xf>
    <xf numFmtId="0" fontId="20" fillId="11" borderId="43" xfId="0" applyFont="1" applyFill="1" applyBorder="1" applyAlignment="1">
      <alignment horizontal="center" vertical="center" wrapText="1"/>
    </xf>
    <xf numFmtId="0" fontId="20" fillId="11" borderId="43" xfId="0" applyFont="1" applyFill="1" applyBorder="1" applyAlignment="1">
      <alignment horizontal="center" vertical="top" wrapText="1"/>
    </xf>
    <xf numFmtId="0" fontId="22" fillId="11" borderId="43" xfId="0" applyFont="1" applyFill="1" applyBorder="1" applyAlignment="1">
      <alignment horizontal="center" vertical="top" wrapText="1"/>
    </xf>
    <xf numFmtId="1" fontId="22" fillId="11" borderId="43" xfId="0" applyNumberFormat="1" applyFont="1" applyFill="1" applyBorder="1" applyAlignment="1">
      <alignment horizontal="left" vertical="top" shrinkToFit="1"/>
    </xf>
    <xf numFmtId="1" fontId="22" fillId="11" borderId="43" xfId="0" applyNumberFormat="1" applyFont="1" applyFill="1" applyBorder="1" applyAlignment="1">
      <alignment horizontal="right" vertical="top" shrinkToFit="1"/>
    </xf>
    <xf numFmtId="0" fontId="35" fillId="2" borderId="43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0" fillId="11" borderId="43" xfId="0" applyFont="1" applyFill="1" applyBorder="1" applyAlignment="1">
      <alignment vertical="center"/>
    </xf>
    <xf numFmtId="0" fontId="22" fillId="11" borderId="43" xfId="0" applyFont="1" applyFill="1" applyBorder="1" applyAlignment="1">
      <alignment vertical="center"/>
    </xf>
    <xf numFmtId="42" fontId="27" fillId="2" borderId="43" xfId="3" applyFont="1" applyFill="1" applyBorder="1" applyAlignment="1">
      <alignment horizontal="left" vertical="center"/>
    </xf>
    <xf numFmtId="42" fontId="28" fillId="2" borderId="43" xfId="3" applyFont="1" applyFill="1" applyBorder="1" applyAlignment="1">
      <alignment horizontal="left" vertical="center"/>
    </xf>
    <xf numFmtId="42" fontId="27" fillId="2" borderId="43" xfId="3" applyFont="1" applyFill="1" applyBorder="1" applyAlignment="1">
      <alignment horizontal="left"/>
    </xf>
    <xf numFmtId="42" fontId="27" fillId="2" borderId="43" xfId="3" applyFont="1" applyFill="1" applyBorder="1" applyAlignment="1">
      <alignment horizontal="center" vertical="center"/>
    </xf>
    <xf numFmtId="42" fontId="17" fillId="11" borderId="43" xfId="3" applyFont="1" applyFill="1" applyBorder="1" applyAlignment="1">
      <alignment vertical="center"/>
    </xf>
    <xf numFmtId="42" fontId="28" fillId="11" borderId="43" xfId="3" applyFont="1" applyFill="1" applyBorder="1" applyAlignment="1">
      <alignment vertical="center"/>
    </xf>
    <xf numFmtId="1" fontId="22" fillId="11" borderId="46" xfId="0" applyNumberFormat="1" applyFont="1" applyFill="1" applyBorder="1" applyAlignment="1">
      <alignment vertical="center" shrinkToFit="1"/>
    </xf>
    <xf numFmtId="42" fontId="28" fillId="11" borderId="47" xfId="3" applyFont="1" applyFill="1" applyBorder="1" applyAlignment="1">
      <alignment vertical="center" shrinkToFit="1"/>
    </xf>
    <xf numFmtId="42" fontId="28" fillId="2" borderId="46" xfId="3" applyFont="1" applyFill="1" applyBorder="1" applyAlignment="1">
      <alignment horizontal="center" vertical="center" shrinkToFit="1"/>
    </xf>
    <xf numFmtId="42" fontId="18" fillId="2" borderId="43" xfId="3" applyFont="1" applyFill="1" applyBorder="1" applyAlignment="1">
      <alignment horizontal="center" vertical="center" shrinkToFit="1"/>
    </xf>
    <xf numFmtId="0" fontId="22" fillId="11" borderId="46" xfId="0" applyFont="1" applyFill="1" applyBorder="1" applyAlignment="1">
      <alignment vertical="center"/>
    </xf>
    <xf numFmtId="0" fontId="22" fillId="11" borderId="47" xfId="0" applyFont="1" applyFill="1" applyBorder="1" applyAlignment="1">
      <alignment vertical="center"/>
    </xf>
    <xf numFmtId="42" fontId="27" fillId="2" borderId="43" xfId="3" applyFont="1" applyFill="1" applyBorder="1" applyAlignment="1">
      <alignment horizontal="center" vertical="center" wrapText="1"/>
    </xf>
    <xf numFmtId="42" fontId="28" fillId="2" borderId="43" xfId="3" applyFont="1" applyFill="1" applyBorder="1" applyAlignment="1">
      <alignment horizontal="center" vertical="center" wrapText="1"/>
    </xf>
    <xf numFmtId="42" fontId="27" fillId="2" borderId="43" xfId="3" applyFont="1" applyFill="1" applyBorder="1" applyAlignment="1">
      <alignment horizontal="center" wrapText="1"/>
    </xf>
    <xf numFmtId="42" fontId="27" fillId="2" borderId="43" xfId="3" applyFont="1" applyFill="1" applyBorder="1" applyAlignment="1">
      <alignment horizontal="left" vertical="center" wrapText="1"/>
    </xf>
    <xf numFmtId="42" fontId="28" fillId="2" borderId="43" xfId="3" applyFont="1" applyFill="1" applyBorder="1" applyAlignment="1">
      <alignment horizontal="left" vertical="center" wrapText="1"/>
    </xf>
    <xf numFmtId="42" fontId="27" fillId="2" borderId="43" xfId="3" applyFont="1" applyFill="1" applyBorder="1" applyAlignment="1">
      <alignment horizontal="left" wrapText="1"/>
    </xf>
    <xf numFmtId="42" fontId="28" fillId="11" borderId="47" xfId="3" applyFont="1" applyFill="1" applyBorder="1" applyAlignment="1">
      <alignment vertical="center"/>
    </xf>
    <xf numFmtId="1" fontId="19" fillId="5" borderId="43" xfId="0" applyNumberFormat="1" applyFont="1" applyFill="1" applyBorder="1" applyAlignment="1">
      <alignment horizontal="center" vertical="top" wrapText="1" shrinkToFit="1"/>
    </xf>
    <xf numFmtId="1" fontId="19" fillId="4" borderId="43" xfId="0" applyNumberFormat="1" applyFont="1" applyFill="1" applyBorder="1" applyAlignment="1">
      <alignment horizontal="center" vertical="top" shrinkToFit="1"/>
    </xf>
    <xf numFmtId="0" fontId="21" fillId="0" borderId="43" xfId="0" applyFont="1" applyBorder="1" applyAlignment="1">
      <alignment horizontal="left" wrapText="1"/>
    </xf>
    <xf numFmtId="1" fontId="19" fillId="4" borderId="43" xfId="0" applyNumberFormat="1" applyFont="1" applyFill="1" applyBorder="1" applyAlignment="1">
      <alignment horizontal="left" vertical="top" shrinkToFit="1"/>
    </xf>
    <xf numFmtId="0" fontId="21" fillId="0" borderId="43" xfId="0" applyFont="1" applyBorder="1" applyAlignment="1">
      <alignment wrapText="1"/>
    </xf>
    <xf numFmtId="41" fontId="21" fillId="0" borderId="43" xfId="11" applyFont="1" applyBorder="1" applyAlignment="1">
      <alignment wrapText="1"/>
    </xf>
    <xf numFmtId="0" fontId="20" fillId="0" borderId="43" xfId="0" applyFont="1" applyBorder="1" applyAlignment="1">
      <alignment horizontal="center" vertical="top" wrapText="1"/>
    </xf>
    <xf numFmtId="1" fontId="22" fillId="4" borderId="43" xfId="0" applyNumberFormat="1" applyFont="1" applyFill="1" applyBorder="1" applyAlignment="1">
      <alignment horizontal="center" vertical="center" shrinkToFit="1"/>
    </xf>
    <xf numFmtId="1" fontId="22" fillId="4" borderId="43" xfId="0" applyNumberFormat="1" applyFont="1" applyFill="1" applyBorder="1" applyAlignment="1">
      <alignment horizontal="center" vertical="top" shrinkToFit="1"/>
    </xf>
    <xf numFmtId="0" fontId="21" fillId="0" borderId="43" xfId="0" applyFont="1" applyBorder="1" applyAlignment="1">
      <alignment vertical="center" wrapText="1"/>
    </xf>
    <xf numFmtId="1" fontId="19" fillId="4" borderId="43" xfId="0" applyNumberFormat="1" applyFont="1" applyFill="1" applyBorder="1" applyAlignment="1">
      <alignment horizontal="center" vertical="center" shrinkToFit="1"/>
    </xf>
    <xf numFmtId="0" fontId="20" fillId="4" borderId="43" xfId="0" applyFont="1" applyFill="1" applyBorder="1" applyAlignment="1">
      <alignment vertical="center" wrapText="1"/>
    </xf>
    <xf numFmtId="0" fontId="20" fillId="4" borderId="43" xfId="0" applyFont="1" applyFill="1" applyBorder="1" applyAlignment="1">
      <alignment horizontal="center" vertical="center" wrapText="1"/>
    </xf>
    <xf numFmtId="1" fontId="19" fillId="4" borderId="43" xfId="0" applyNumberFormat="1" applyFont="1" applyFill="1" applyBorder="1" applyAlignment="1">
      <alignment horizontal="left" vertical="center" shrinkToFit="1"/>
    </xf>
    <xf numFmtId="0" fontId="21" fillId="0" borderId="46" xfId="0" applyFont="1" applyBorder="1" applyAlignment="1">
      <alignment horizontal="left" wrapText="1"/>
    </xf>
    <xf numFmtId="41" fontId="21" fillId="0" borderId="43" xfId="11" applyFont="1" applyBorder="1" applyAlignment="1">
      <alignment vertical="center" wrapText="1"/>
    </xf>
    <xf numFmtId="0" fontId="21" fillId="0" borderId="51" xfId="0" applyFont="1" applyBorder="1" applyAlignment="1">
      <alignment horizontal="center" vertical="center" wrapText="1"/>
    </xf>
    <xf numFmtId="3" fontId="27" fillId="0" borderId="51" xfId="0" applyNumberFormat="1" applyFont="1" applyBorder="1" applyAlignment="1">
      <alignment vertical="center" wrapText="1"/>
    </xf>
    <xf numFmtId="42" fontId="27" fillId="0" borderId="43" xfId="3" applyFont="1" applyBorder="1" applyAlignment="1">
      <alignment vertical="center" wrapText="1"/>
    </xf>
    <xf numFmtId="0" fontId="27" fillId="0" borderId="43" xfId="0" applyFont="1" applyBorder="1" applyAlignment="1">
      <alignment wrapText="1"/>
    </xf>
    <xf numFmtId="42" fontId="26" fillId="0" borderId="51" xfId="3" applyFont="1" applyBorder="1"/>
    <xf numFmtId="42" fontId="26" fillId="0" borderId="51" xfId="3" applyFont="1" applyBorder="1" applyAlignment="1">
      <alignment horizontal="center"/>
    </xf>
    <xf numFmtId="42" fontId="27" fillId="0" borderId="51" xfId="3" applyFont="1" applyBorder="1" applyAlignment="1">
      <alignment vertical="center" wrapText="1"/>
    </xf>
    <xf numFmtId="42" fontId="27" fillId="12" borderId="43" xfId="3" applyFont="1" applyFill="1" applyBorder="1" applyAlignment="1">
      <alignment vertical="center" wrapText="1"/>
    </xf>
    <xf numFmtId="1" fontId="32" fillId="4" borderId="43" xfId="0" applyNumberFormat="1" applyFont="1" applyFill="1" applyBorder="1" applyAlignment="1">
      <alignment horizontal="center" vertical="top" shrinkToFit="1"/>
    </xf>
    <xf numFmtId="1" fontId="33" fillId="4" borderId="43" xfId="0" applyNumberFormat="1" applyFont="1" applyFill="1" applyBorder="1" applyAlignment="1">
      <alignment horizontal="center" vertical="top" shrinkToFit="1"/>
    </xf>
    <xf numFmtId="1" fontId="7" fillId="4" borderId="43" xfId="0" applyNumberFormat="1" applyFont="1" applyFill="1" applyBorder="1" applyAlignment="1">
      <alignment horizontal="center" vertical="top" shrinkToFit="1"/>
    </xf>
    <xf numFmtId="1" fontId="35" fillId="4" borderId="43" xfId="0" applyNumberFormat="1" applyFont="1" applyFill="1" applyBorder="1" applyAlignment="1">
      <alignment horizontal="center" vertical="top" shrinkToFit="1"/>
    </xf>
    <xf numFmtId="1" fontId="32" fillId="2" borderId="43" xfId="0" applyNumberFormat="1" applyFont="1" applyFill="1" applyBorder="1" applyAlignment="1">
      <alignment horizontal="center" vertical="top" wrapText="1" shrinkToFit="1"/>
    </xf>
    <xf numFmtId="1" fontId="35" fillId="2" borderId="43" xfId="0" applyNumberFormat="1" applyFont="1" applyFill="1" applyBorder="1" applyAlignment="1">
      <alignment horizontal="center" vertical="top" wrapText="1" shrinkToFit="1"/>
    </xf>
    <xf numFmtId="1" fontId="22" fillId="11" borderId="43" xfId="0" applyNumberFormat="1" applyFont="1" applyFill="1" applyBorder="1" applyAlignment="1">
      <alignment horizontal="center" vertical="top" shrinkToFit="1"/>
    </xf>
    <xf numFmtId="13" fontId="10" fillId="2" borderId="0" xfId="0" applyNumberFormat="1" applyFont="1" applyFill="1"/>
    <xf numFmtId="42" fontId="9" fillId="2" borderId="0" xfId="0" applyNumberFormat="1" applyFont="1" applyFill="1"/>
    <xf numFmtId="0" fontId="9" fillId="2" borderId="110" xfId="0" applyFont="1" applyFill="1" applyBorder="1"/>
    <xf numFmtId="0" fontId="9" fillId="2" borderId="106" xfId="0" applyFont="1" applyFill="1" applyBorder="1"/>
    <xf numFmtId="0" fontId="9" fillId="2" borderId="107" xfId="0" applyFont="1" applyFill="1" applyBorder="1"/>
    <xf numFmtId="42" fontId="9" fillId="2" borderId="107" xfId="3" applyFont="1" applyFill="1" applyBorder="1" applyAlignment="1"/>
    <xf numFmtId="42" fontId="9" fillId="2" borderId="108" xfId="3" applyFont="1" applyFill="1" applyBorder="1" applyAlignment="1"/>
    <xf numFmtId="0" fontId="10" fillId="2" borderId="113" xfId="0" applyFont="1" applyFill="1" applyBorder="1"/>
    <xf numFmtId="165" fontId="10" fillId="2" borderId="105" xfId="2" applyNumberFormat="1" applyFont="1" applyFill="1" applyBorder="1"/>
    <xf numFmtId="0" fontId="10" fillId="2" borderId="115" xfId="0" applyFont="1" applyFill="1" applyBorder="1"/>
    <xf numFmtId="0" fontId="10" fillId="2" borderId="117" xfId="0" applyFont="1" applyFill="1" applyBorder="1"/>
    <xf numFmtId="165" fontId="10" fillId="2" borderId="118" xfId="2" applyNumberFormat="1" applyFont="1" applyFill="1" applyBorder="1"/>
    <xf numFmtId="0" fontId="10" fillId="2" borderId="119" xfId="0" applyFont="1" applyFill="1" applyBorder="1"/>
    <xf numFmtId="0" fontId="10" fillId="2" borderId="110" xfId="0" applyFont="1" applyFill="1" applyBorder="1"/>
    <xf numFmtId="42" fontId="10" fillId="2" borderId="112" xfId="3" applyFont="1" applyFill="1" applyBorder="1" applyAlignment="1"/>
    <xf numFmtId="42" fontId="9" fillId="2" borderId="112" xfId="3" applyFont="1" applyFill="1" applyBorder="1" applyAlignment="1"/>
    <xf numFmtId="42" fontId="10" fillId="2" borderId="111" xfId="3" applyFont="1" applyFill="1" applyBorder="1" applyAlignment="1">
      <alignment horizontal="center"/>
    </xf>
    <xf numFmtId="0" fontId="38" fillId="0" borderId="0" xfId="8" applyFont="1" applyAlignment="1">
      <alignment vertical="center"/>
    </xf>
    <xf numFmtId="0" fontId="38" fillId="0" borderId="0" xfId="8" quotePrefix="1" applyFont="1" applyAlignment="1">
      <alignment horizontal="left" vertical="center" wrapText="1"/>
    </xf>
    <xf numFmtId="0" fontId="38" fillId="0" borderId="0" xfId="8" applyFont="1"/>
    <xf numFmtId="0" fontId="38" fillId="0" borderId="0" xfId="8" quotePrefix="1" applyFont="1" applyAlignment="1">
      <alignment horizontal="left" vertical="top" wrapText="1"/>
    </xf>
    <xf numFmtId="0" fontId="38" fillId="0" borderId="0" xfId="8" applyFont="1" applyAlignment="1">
      <alignment horizontal="center" vertical="top"/>
    </xf>
    <xf numFmtId="0" fontId="38" fillId="0" borderId="0" xfId="8" applyFont="1" applyAlignment="1">
      <alignment horizontal="left" vertical="top" wrapText="1"/>
    </xf>
    <xf numFmtId="0" fontId="38" fillId="0" borderId="0" xfId="8" applyFont="1" applyAlignment="1">
      <alignment vertical="top" wrapText="1"/>
    </xf>
    <xf numFmtId="0" fontId="38" fillId="0" borderId="0" xfId="8" applyFont="1" applyAlignment="1">
      <alignment horizontal="right" vertical="center"/>
    </xf>
    <xf numFmtId="0" fontId="38" fillId="0" borderId="15" xfId="8" applyFont="1" applyBorder="1"/>
    <xf numFmtId="0" fontId="38" fillId="0" borderId="0" xfId="8" applyFont="1" applyAlignment="1">
      <alignment horizontal="center" vertical="center"/>
    </xf>
    <xf numFmtId="0" fontId="38" fillId="0" borderId="0" xfId="8" applyFont="1" applyAlignment="1">
      <alignment horizontal="center" vertical="top" wrapText="1"/>
    </xf>
    <xf numFmtId="0" fontId="38" fillId="0" borderId="0" xfId="8" quotePrefix="1" applyFont="1" applyAlignment="1">
      <alignment horizontal="center" vertical="center" wrapText="1"/>
    </xf>
    <xf numFmtId="0" fontId="39" fillId="0" borderId="0" xfId="8" applyFont="1" applyAlignment="1">
      <alignment vertical="center"/>
    </xf>
    <xf numFmtId="0" fontId="39" fillId="0" borderId="0" xfId="8" applyFont="1"/>
    <xf numFmtId="0" fontId="39" fillId="0" borderId="0" xfId="8" applyFont="1" applyAlignment="1">
      <alignment vertical="top"/>
    </xf>
    <xf numFmtId="0" fontId="39" fillId="0" borderId="0" xfId="8" applyFont="1" applyAlignment="1">
      <alignment horizontal="center" vertical="center" wrapText="1"/>
    </xf>
    <xf numFmtId="0" fontId="39" fillId="0" borderId="5" xfId="8" applyFont="1" applyBorder="1" applyAlignment="1">
      <alignment horizontal="center" vertical="center" wrapText="1"/>
    </xf>
    <xf numFmtId="0" fontId="39" fillId="0" borderId="6" xfId="8" applyFont="1" applyBorder="1" applyAlignment="1">
      <alignment horizontal="center" vertical="center" wrapText="1"/>
    </xf>
    <xf numFmtId="0" fontId="39" fillId="0" borderId="15" xfId="8" applyFont="1" applyBorder="1" applyAlignment="1">
      <alignment horizontal="center" vertical="center" wrapText="1"/>
    </xf>
    <xf numFmtId="0" fontId="39" fillId="0" borderId="15" xfId="8" applyFont="1" applyBorder="1" applyAlignment="1">
      <alignment horizontal="center" vertical="center"/>
    </xf>
    <xf numFmtId="172" fontId="39" fillId="0" borderId="9" xfId="12" applyNumberFormat="1" applyFont="1" applyFill="1" applyBorder="1" applyAlignment="1">
      <alignment horizontal="center" vertical="center" wrapText="1"/>
    </xf>
    <xf numFmtId="0" fontId="39" fillId="0" borderId="10" xfId="8" applyFont="1" applyBorder="1" applyAlignment="1">
      <alignment horizontal="center" vertical="center" wrapText="1"/>
    </xf>
    <xf numFmtId="172" fontId="39" fillId="0" borderId="11" xfId="12" applyNumberFormat="1" applyFont="1" applyFill="1" applyBorder="1" applyAlignment="1">
      <alignment horizontal="center" vertical="center"/>
    </xf>
    <xf numFmtId="172" fontId="39" fillId="0" borderId="15" xfId="12" applyNumberFormat="1" applyFont="1" applyFill="1" applyBorder="1" applyAlignment="1">
      <alignment horizontal="center" vertical="center"/>
    </xf>
    <xf numFmtId="0" fontId="39" fillId="0" borderId="0" xfId="8" applyFont="1" applyAlignment="1">
      <alignment vertical="top" wrapText="1"/>
    </xf>
    <xf numFmtId="0" fontId="39" fillId="0" borderId="0" xfId="8" applyFont="1" applyAlignment="1">
      <alignment horizontal="center" vertical="center"/>
    </xf>
    <xf numFmtId="172" fontId="39" fillId="0" borderId="0" xfId="12" applyNumberFormat="1" applyFont="1" applyFill="1" applyBorder="1" applyAlignment="1">
      <alignment horizontal="center" vertical="center" wrapText="1"/>
    </xf>
    <xf numFmtId="172" fontId="39" fillId="0" borderId="2" xfId="12" applyNumberFormat="1" applyFont="1" applyFill="1" applyBorder="1" applyAlignment="1">
      <alignment horizontal="center" vertical="center"/>
    </xf>
    <xf numFmtId="172" fontId="39" fillId="0" borderId="0" xfId="12" applyNumberFormat="1" applyFont="1" applyFill="1" applyBorder="1" applyAlignment="1">
      <alignment horizontal="center" vertical="center"/>
    </xf>
    <xf numFmtId="172" fontId="39" fillId="0" borderId="0" xfId="12" applyNumberFormat="1" applyFont="1" applyFill="1" applyBorder="1" applyAlignment="1">
      <alignment vertical="center"/>
    </xf>
    <xf numFmtId="0" fontId="39" fillId="0" borderId="120" xfId="8" applyFont="1" applyBorder="1" applyAlignment="1">
      <alignment horizontal="center" vertical="center" wrapText="1"/>
    </xf>
    <xf numFmtId="0" fontId="39" fillId="0" borderId="0" xfId="8" applyFont="1" applyAlignment="1">
      <alignment horizontal="center" vertical="top" wrapText="1"/>
    </xf>
    <xf numFmtId="0" fontId="39" fillId="0" borderId="2" xfId="5" applyFont="1" applyBorder="1" applyAlignment="1">
      <alignment horizontal="left" wrapText="1"/>
    </xf>
    <xf numFmtId="0" fontId="39" fillId="0" borderId="2" xfId="5" applyFont="1" applyBorder="1" applyAlignment="1">
      <alignment wrapText="1"/>
    </xf>
    <xf numFmtId="0" fontId="39" fillId="0" borderId="0" xfId="8" applyFont="1" applyAlignment="1">
      <alignment wrapText="1"/>
    </xf>
    <xf numFmtId="0" fontId="39" fillId="0" borderId="13" xfId="8" applyFont="1" applyBorder="1" applyAlignment="1">
      <alignment horizontal="center" vertical="center" wrapText="1"/>
    </xf>
    <xf numFmtId="0" fontId="39" fillId="13" borderId="9" xfId="8" applyFont="1" applyFill="1" applyBorder="1" applyAlignment="1">
      <alignment horizontal="center" vertical="center" wrapText="1"/>
    </xf>
    <xf numFmtId="0" fontId="39" fillId="13" borderId="15" xfId="8" applyFont="1" applyFill="1" applyBorder="1" applyAlignment="1">
      <alignment horizontal="center" vertical="center" wrapText="1"/>
    </xf>
    <xf numFmtId="9" fontId="10" fillId="2" borderId="109" xfId="0" applyNumberFormat="1" applyFont="1" applyFill="1" applyBorder="1" applyAlignment="1">
      <alignment horizontal="center"/>
    </xf>
    <xf numFmtId="42" fontId="17" fillId="2" borderId="43" xfId="3" applyFont="1" applyFill="1" applyBorder="1" applyAlignment="1">
      <alignment horizontal="center" vertical="center"/>
    </xf>
    <xf numFmtId="1" fontId="32" fillId="13" borderId="43" xfId="0" applyNumberFormat="1" applyFont="1" applyFill="1" applyBorder="1" applyAlignment="1">
      <alignment horizontal="center" vertical="top" shrinkToFit="1"/>
    </xf>
    <xf numFmtId="0" fontId="5" fillId="13" borderId="43" xfId="0" applyFont="1" applyFill="1" applyBorder="1" applyAlignment="1">
      <alignment horizontal="center" vertical="top" wrapText="1"/>
    </xf>
    <xf numFmtId="42" fontId="21" fillId="0" borderId="43" xfId="0" applyNumberFormat="1" applyFont="1" applyBorder="1" applyAlignment="1">
      <alignment wrapText="1"/>
    </xf>
    <xf numFmtId="42" fontId="27" fillId="2" borderId="43" xfId="0" applyNumberFormat="1" applyFont="1" applyFill="1" applyBorder="1" applyAlignment="1">
      <alignment wrapText="1"/>
    </xf>
    <xf numFmtId="42" fontId="27" fillId="2" borderId="43" xfId="3" applyFont="1" applyFill="1" applyBorder="1" applyAlignment="1">
      <alignment vertical="center" wrapText="1"/>
    </xf>
    <xf numFmtId="4" fontId="10" fillId="2" borderId="116" xfId="0" applyNumberFormat="1" applyFont="1" applyFill="1" applyBorder="1"/>
    <xf numFmtId="1" fontId="19" fillId="2" borderId="51" xfId="0" applyNumberFormat="1" applyFont="1" applyFill="1" applyBorder="1" applyAlignment="1">
      <alignment horizontal="center" vertical="center" shrinkToFit="1"/>
    </xf>
    <xf numFmtId="0" fontId="9" fillId="2" borderId="3" xfId="0" applyFont="1" applyFill="1" applyBorder="1"/>
    <xf numFmtId="42" fontId="9" fillId="2" borderId="4" xfId="3" applyFont="1" applyFill="1" applyBorder="1" applyAlignment="1">
      <alignment horizontal="center"/>
    </xf>
    <xf numFmtId="0" fontId="10" fillId="2" borderId="7" xfId="0" applyFont="1" applyFill="1" applyBorder="1"/>
    <xf numFmtId="42" fontId="10" fillId="2" borderId="8" xfId="3" applyFont="1" applyFill="1" applyBorder="1" applyAlignment="1"/>
    <xf numFmtId="0" fontId="10" fillId="2" borderId="5" xfId="0" applyFont="1" applyFill="1" applyBorder="1"/>
    <xf numFmtId="42" fontId="10" fillId="2" borderId="6" xfId="3" applyFont="1" applyFill="1" applyBorder="1" applyAlignment="1"/>
    <xf numFmtId="0" fontId="10" fillId="2" borderId="9" xfId="0" applyFont="1" applyFill="1" applyBorder="1"/>
    <xf numFmtId="42" fontId="10" fillId="2" borderId="11" xfId="3" applyFont="1" applyFill="1" applyBorder="1" applyAlignment="1"/>
    <xf numFmtId="0" fontId="9" fillId="2" borderId="9" xfId="0" applyFont="1" applyFill="1" applyBorder="1"/>
    <xf numFmtId="42" fontId="9" fillId="2" borderId="11" xfId="3" applyFont="1" applyFill="1" applyBorder="1" applyAlignment="1"/>
    <xf numFmtId="42" fontId="38" fillId="0" borderId="15" xfId="8" applyNumberFormat="1" applyFont="1" applyBorder="1" applyAlignment="1">
      <alignment horizontal="center" vertical="center" wrapText="1"/>
    </xf>
    <xf numFmtId="42" fontId="10" fillId="2" borderId="1" xfId="3" applyFont="1" applyFill="1" applyBorder="1"/>
    <xf numFmtId="42" fontId="10" fillId="2" borderId="10" xfId="0" applyNumberFormat="1" applyFont="1" applyFill="1" applyBorder="1"/>
    <xf numFmtId="0" fontId="9" fillId="2" borderId="15" xfId="0" applyFont="1" applyFill="1" applyBorder="1"/>
    <xf numFmtId="42" fontId="9" fillId="2" borderId="15" xfId="3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42" fontId="9" fillId="2" borderId="15" xfId="0" applyNumberFormat="1" applyFont="1" applyFill="1" applyBorder="1" applyAlignment="1">
      <alignment horizontal="center"/>
    </xf>
    <xf numFmtId="42" fontId="9" fillId="2" borderId="15" xfId="3" applyFont="1" applyFill="1" applyBorder="1" applyAlignment="1"/>
    <xf numFmtId="0" fontId="10" fillId="2" borderId="15" xfId="0" applyFont="1" applyFill="1" applyBorder="1"/>
    <xf numFmtId="0" fontId="39" fillId="0" borderId="11" xfId="8" applyFont="1" applyBorder="1" applyAlignment="1">
      <alignment vertical="center" wrapText="1"/>
    </xf>
    <xf numFmtId="42" fontId="39" fillId="12" borderId="9" xfId="8" applyNumberFormat="1" applyFont="1" applyFill="1" applyBorder="1" applyAlignment="1">
      <alignment vertical="center" wrapText="1"/>
    </xf>
    <xf numFmtId="42" fontId="38" fillId="0" borderId="9" xfId="8" applyNumberFormat="1" applyFont="1" applyBorder="1" applyAlignment="1">
      <alignment vertical="center" wrapText="1"/>
    </xf>
    <xf numFmtId="0" fontId="38" fillId="0" borderId="10" xfId="8" applyFont="1" applyBorder="1" applyAlignment="1">
      <alignment vertical="center" wrapText="1"/>
    </xf>
    <xf numFmtId="0" fontId="10" fillId="2" borderId="23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24" xfId="0" applyFont="1" applyFill="1" applyBorder="1" applyAlignment="1">
      <alignment horizontal="left" vertical="center" wrapText="1"/>
    </xf>
    <xf numFmtId="0" fontId="10" fillId="2" borderId="25" xfId="0" applyFont="1" applyFill="1" applyBorder="1" applyAlignment="1">
      <alignment horizontal="left" vertical="center" wrapText="1"/>
    </xf>
    <xf numFmtId="0" fontId="10" fillId="2" borderId="26" xfId="0" applyFont="1" applyFill="1" applyBorder="1" applyAlignment="1">
      <alignment horizontal="left" vertical="center" wrapText="1"/>
    </xf>
    <xf numFmtId="0" fontId="10" fillId="2" borderId="27" xfId="0" applyFont="1" applyFill="1" applyBorder="1" applyAlignment="1">
      <alignment horizontal="left" vertical="center" wrapText="1"/>
    </xf>
    <xf numFmtId="0" fontId="11" fillId="3" borderId="18" xfId="1" applyFont="1" applyFill="1" applyBorder="1" applyAlignment="1" applyProtection="1">
      <alignment horizontal="center"/>
      <protection locked="0"/>
    </xf>
    <xf numFmtId="0" fontId="11" fillId="3" borderId="19" xfId="1" applyFont="1" applyFill="1" applyBorder="1" applyAlignment="1" applyProtection="1">
      <alignment horizontal="center"/>
      <protection locked="0"/>
    </xf>
    <xf numFmtId="0" fontId="11" fillId="3" borderId="20" xfId="1" applyFont="1" applyFill="1" applyBorder="1" applyAlignment="1" applyProtection="1">
      <alignment horizontal="center"/>
      <protection locked="0"/>
    </xf>
    <xf numFmtId="0" fontId="39" fillId="13" borderId="3" xfId="8" applyFont="1" applyFill="1" applyBorder="1" applyAlignment="1">
      <alignment horizontal="center" vertical="center" wrapText="1"/>
    </xf>
    <xf numFmtId="0" fontId="39" fillId="13" borderId="2" xfId="8" applyFont="1" applyFill="1" applyBorder="1" applyAlignment="1">
      <alignment horizontal="center" vertical="center" wrapText="1"/>
    </xf>
    <xf numFmtId="0" fontId="39" fillId="13" borderId="4" xfId="8" applyFont="1" applyFill="1" applyBorder="1" applyAlignment="1">
      <alignment horizontal="center" vertical="center" wrapText="1"/>
    </xf>
    <xf numFmtId="0" fontId="39" fillId="13" borderId="5" xfId="8" applyFont="1" applyFill="1" applyBorder="1" applyAlignment="1">
      <alignment horizontal="center" vertical="center" wrapText="1"/>
    </xf>
    <xf numFmtId="0" fontId="39" fillId="13" borderId="1" xfId="8" applyFont="1" applyFill="1" applyBorder="1" applyAlignment="1">
      <alignment horizontal="center" vertical="center" wrapText="1"/>
    </xf>
    <xf numFmtId="0" fontId="39" fillId="13" borderId="6" xfId="8" applyFont="1" applyFill="1" applyBorder="1" applyAlignment="1">
      <alignment horizontal="center" vertical="center" wrapText="1"/>
    </xf>
    <xf numFmtId="0" fontId="39" fillId="0" borderId="9" xfId="8" applyFont="1" applyBorder="1" applyAlignment="1">
      <alignment horizontal="center" vertical="center" wrapText="1"/>
    </xf>
    <xf numFmtId="0" fontId="39" fillId="0" borderId="11" xfId="8" applyFont="1" applyBorder="1" applyAlignment="1">
      <alignment horizontal="center" vertical="center" wrapText="1"/>
    </xf>
    <xf numFmtId="0" fontId="39" fillId="13" borderId="122" xfId="8" applyFont="1" applyFill="1" applyBorder="1" applyAlignment="1">
      <alignment horizontal="center" vertical="center" wrapText="1"/>
    </xf>
    <xf numFmtId="0" fontId="39" fillId="13" borderId="123" xfId="8" applyFont="1" applyFill="1" applyBorder="1" applyAlignment="1">
      <alignment horizontal="center" vertical="center" wrapText="1"/>
    </xf>
    <xf numFmtId="0" fontId="39" fillId="0" borderId="124" xfId="8" applyFont="1" applyBorder="1" applyAlignment="1">
      <alignment horizontal="center" vertical="center" wrapText="1"/>
    </xf>
    <xf numFmtId="0" fontId="39" fillId="0" borderId="125" xfId="8" applyFont="1" applyBorder="1" applyAlignment="1">
      <alignment horizontal="center" vertical="center" wrapText="1"/>
    </xf>
    <xf numFmtId="0" fontId="39" fillId="0" borderId="126" xfId="8" applyFont="1" applyBorder="1" applyAlignment="1">
      <alignment horizontal="center" vertical="center" wrapText="1"/>
    </xf>
    <xf numFmtId="0" fontId="39" fillId="0" borderId="127" xfId="8" applyFont="1" applyBorder="1" applyAlignment="1">
      <alignment horizontal="center" vertical="center" wrapText="1"/>
    </xf>
    <xf numFmtId="0" fontId="39" fillId="0" borderId="128" xfId="8" applyFont="1" applyBorder="1" applyAlignment="1">
      <alignment horizontal="center" vertical="center" wrapText="1"/>
    </xf>
    <xf numFmtId="0" fontId="39" fillId="0" borderId="129" xfId="8" applyFont="1" applyBorder="1" applyAlignment="1">
      <alignment horizontal="center" vertical="center" wrapText="1"/>
    </xf>
    <xf numFmtId="42" fontId="39" fillId="12" borderId="9" xfId="8" applyNumberFormat="1" applyFont="1" applyFill="1" applyBorder="1" applyAlignment="1">
      <alignment horizontal="center" vertical="center" wrapText="1"/>
    </xf>
    <xf numFmtId="42" fontId="39" fillId="12" borderId="11" xfId="8" applyNumberFormat="1" applyFont="1" applyFill="1" applyBorder="1" applyAlignment="1">
      <alignment horizontal="center" vertical="center" wrapText="1"/>
    </xf>
    <xf numFmtId="42" fontId="39" fillId="0" borderId="9" xfId="8" applyNumberFormat="1" applyFont="1" applyBorder="1" applyAlignment="1">
      <alignment horizontal="center" vertical="center" wrapText="1"/>
    </xf>
    <xf numFmtId="42" fontId="39" fillId="0" borderId="11" xfId="8" applyNumberFormat="1" applyFont="1" applyBorder="1" applyAlignment="1">
      <alignment horizontal="center" vertical="center" wrapText="1"/>
    </xf>
    <xf numFmtId="0" fontId="39" fillId="0" borderId="121" xfId="8" applyFont="1" applyBorder="1" applyAlignment="1">
      <alignment horizontal="center" vertical="center" wrapText="1"/>
    </xf>
    <xf numFmtId="0" fontId="39" fillId="0" borderId="120" xfId="8" applyFont="1" applyBorder="1" applyAlignment="1">
      <alignment horizontal="center" vertical="center" wrapText="1"/>
    </xf>
    <xf numFmtId="0" fontId="39" fillId="13" borderId="7" xfId="8" applyFont="1" applyFill="1" applyBorder="1" applyAlignment="1">
      <alignment horizontal="center" vertical="center" wrapText="1"/>
    </xf>
    <xf numFmtId="0" fontId="39" fillId="13" borderId="0" xfId="8" applyFont="1" applyFill="1" applyAlignment="1">
      <alignment horizontal="center" vertical="center" wrapText="1"/>
    </xf>
    <xf numFmtId="172" fontId="39" fillId="0" borderId="0" xfId="12" applyNumberFormat="1" applyFont="1" applyFill="1" applyBorder="1" applyAlignment="1">
      <alignment horizontal="center" vertical="center"/>
    </xf>
    <xf numFmtId="0" fontId="39" fillId="13" borderId="12" xfId="8" applyFont="1" applyFill="1" applyBorder="1" applyAlignment="1">
      <alignment horizontal="center" vertical="center" wrapText="1"/>
    </xf>
    <xf numFmtId="0" fontId="39" fillId="13" borderId="14" xfId="8" applyFont="1" applyFill="1" applyBorder="1" applyAlignment="1">
      <alignment horizontal="center" vertical="center" wrapText="1"/>
    </xf>
    <xf numFmtId="0" fontId="39" fillId="13" borderId="13" xfId="8" applyFont="1" applyFill="1" applyBorder="1" applyAlignment="1">
      <alignment horizontal="center" vertical="center" wrapText="1"/>
    </xf>
    <xf numFmtId="172" fontId="39" fillId="0" borderId="0" xfId="12" applyNumberFormat="1" applyFont="1" applyFill="1" applyBorder="1" applyAlignment="1">
      <alignment horizontal="center" vertical="top" wrapText="1"/>
    </xf>
    <xf numFmtId="0" fontId="39" fillId="0" borderId="0" xfId="8" applyFont="1" applyAlignment="1">
      <alignment vertical="top" wrapText="1"/>
    </xf>
    <xf numFmtId="0" fontId="39" fillId="0" borderId="15" xfId="8" applyFont="1" applyBorder="1" applyAlignment="1">
      <alignment horizontal="center" vertical="center"/>
    </xf>
    <xf numFmtId="0" fontId="39" fillId="0" borderId="0" xfId="8" applyFont="1" applyAlignment="1">
      <alignment horizontal="center" vertical="center" wrapText="1"/>
    </xf>
    <xf numFmtId="0" fontId="39" fillId="0" borderId="5" xfId="8" applyFont="1" applyBorder="1" applyAlignment="1">
      <alignment horizontal="center" vertical="center" wrapText="1"/>
    </xf>
    <xf numFmtId="0" fontId="39" fillId="0" borderId="6" xfId="8" applyFont="1" applyBorder="1" applyAlignment="1">
      <alignment horizontal="center" vertical="center" wrapText="1"/>
    </xf>
    <xf numFmtId="0" fontId="39" fillId="0" borderId="0" xfId="8" applyFont="1" applyAlignment="1">
      <alignment horizontal="left" vertical="top" wrapText="1"/>
    </xf>
    <xf numFmtId="0" fontId="39" fillId="0" borderId="15" xfId="8" applyFont="1" applyBorder="1" applyAlignment="1">
      <alignment horizontal="center" wrapText="1"/>
    </xf>
    <xf numFmtId="42" fontId="38" fillId="0" borderId="9" xfId="8" applyNumberFormat="1" applyFont="1" applyBorder="1" applyAlignment="1">
      <alignment horizontal="center" vertical="center" wrapText="1"/>
    </xf>
    <xf numFmtId="0" fontId="38" fillId="0" borderId="10" xfId="8" applyFont="1" applyBorder="1" applyAlignment="1">
      <alignment horizontal="center" vertical="center" wrapText="1"/>
    </xf>
    <xf numFmtId="0" fontId="39" fillId="13" borderId="9" xfId="8" applyFont="1" applyFill="1" applyBorder="1" applyAlignment="1">
      <alignment horizontal="center" vertical="center" wrapText="1"/>
    </xf>
    <xf numFmtId="0" fontId="39" fillId="0" borderId="10" xfId="8" applyFont="1" applyBorder="1" applyAlignment="1">
      <alignment horizontal="center" vertical="center" wrapText="1"/>
    </xf>
    <xf numFmtId="0" fontId="39" fillId="0" borderId="2" xfId="8" applyFont="1" applyBorder="1" applyAlignment="1">
      <alignment horizontal="center" vertical="center" wrapText="1"/>
    </xf>
    <xf numFmtId="0" fontId="39" fillId="0" borderId="4" xfId="8" applyFont="1" applyBorder="1" applyAlignment="1">
      <alignment horizontal="center" vertical="center" wrapText="1"/>
    </xf>
    <xf numFmtId="0" fontId="38" fillId="0" borderId="0" xfId="8" applyFont="1" applyAlignment="1">
      <alignment horizontal="left" vertical="center" wrapText="1"/>
    </xf>
    <xf numFmtId="0" fontId="38" fillId="0" borderId="0" xfId="8" quotePrefix="1" applyFont="1" applyAlignment="1">
      <alignment horizontal="left" vertical="top" wrapText="1"/>
    </xf>
    <xf numFmtId="0" fontId="38" fillId="0" borderId="15" xfId="8" applyFont="1" applyBorder="1" applyAlignment="1">
      <alignment horizontal="center" vertical="center"/>
    </xf>
    <xf numFmtId="0" fontId="39" fillId="13" borderId="8" xfId="8" applyFont="1" applyFill="1" applyBorder="1" applyAlignment="1">
      <alignment horizontal="center" vertical="center" wrapText="1"/>
    </xf>
    <xf numFmtId="0" fontId="39" fillId="13" borderId="11" xfId="8" applyFont="1" applyFill="1" applyBorder="1" applyAlignment="1">
      <alignment horizontal="center" vertical="center" wrapText="1"/>
    </xf>
    <xf numFmtId="172" fontId="39" fillId="0" borderId="9" xfId="12" applyNumberFormat="1" applyFont="1" applyFill="1" applyBorder="1" applyAlignment="1">
      <alignment horizontal="center" vertical="center"/>
    </xf>
    <xf numFmtId="172" fontId="39" fillId="0" borderId="11" xfId="12" applyNumberFormat="1" applyFont="1" applyFill="1" applyBorder="1" applyAlignment="1">
      <alignment horizontal="center" vertical="center"/>
    </xf>
    <xf numFmtId="0" fontId="17" fillId="7" borderId="42" xfId="0" applyFont="1" applyFill="1" applyBorder="1" applyAlignment="1">
      <alignment horizontal="left" vertical="top" wrapText="1"/>
    </xf>
    <xf numFmtId="0" fontId="20" fillId="4" borderId="43" xfId="0" applyFont="1" applyFill="1" applyBorder="1" applyAlignment="1">
      <alignment horizontal="left" vertical="top" wrapText="1"/>
    </xf>
    <xf numFmtId="0" fontId="21" fillId="0" borderId="43" xfId="0" applyFont="1" applyBorder="1" applyAlignment="1">
      <alignment horizontal="left" wrapText="1"/>
    </xf>
    <xf numFmtId="0" fontId="17" fillId="6" borderId="41" xfId="0" applyFont="1" applyFill="1" applyBorder="1" applyAlignment="1">
      <alignment horizontal="center" vertical="center" wrapText="1"/>
    </xf>
    <xf numFmtId="0" fontId="17" fillId="6" borderId="41" xfId="0" applyFont="1" applyFill="1" applyBorder="1" applyAlignment="1">
      <alignment horizontal="left" vertical="top" wrapText="1" indent="4"/>
    </xf>
    <xf numFmtId="0" fontId="17" fillId="6" borderId="41" xfId="0" applyFont="1" applyFill="1" applyBorder="1" applyAlignment="1">
      <alignment horizontal="left" vertical="top" wrapText="1" indent="3"/>
    </xf>
    <xf numFmtId="0" fontId="20" fillId="6" borderId="41" xfId="0" applyFont="1" applyFill="1" applyBorder="1" applyAlignment="1">
      <alignment horizontal="center" vertical="top" wrapText="1"/>
    </xf>
    <xf numFmtId="0" fontId="21" fillId="6" borderId="41" xfId="0" applyFont="1" applyFill="1" applyBorder="1" applyAlignment="1">
      <alignment horizontal="left" vertical="top" indent="1"/>
    </xf>
    <xf numFmtId="0" fontId="20" fillId="6" borderId="41" xfId="0" applyFont="1" applyFill="1" applyBorder="1" applyAlignment="1">
      <alignment horizontal="left" vertical="top"/>
    </xf>
    <xf numFmtId="0" fontId="22" fillId="4" borderId="43" xfId="0" applyFont="1" applyFill="1" applyBorder="1" applyAlignment="1">
      <alignment horizontal="left" vertical="top" wrapText="1"/>
    </xf>
    <xf numFmtId="0" fontId="22" fillId="0" borderId="44" xfId="0" applyFont="1" applyBorder="1" applyAlignment="1">
      <alignment horizontal="center" vertical="top" wrapText="1"/>
    </xf>
    <xf numFmtId="0" fontId="22" fillId="0" borderId="45" xfId="0" applyFont="1" applyBorder="1" applyAlignment="1">
      <alignment horizontal="center" vertical="top" wrapText="1"/>
    </xf>
    <xf numFmtId="0" fontId="22" fillId="0" borderId="42" xfId="0" applyFont="1" applyBorder="1" applyAlignment="1">
      <alignment horizontal="center" vertical="top" wrapText="1"/>
    </xf>
    <xf numFmtId="1" fontId="19" fillId="5" borderId="43" xfId="0" applyNumberFormat="1" applyFont="1" applyFill="1" applyBorder="1" applyAlignment="1">
      <alignment horizontal="center" vertical="center" wrapText="1" shrinkToFit="1"/>
    </xf>
    <xf numFmtId="0" fontId="19" fillId="4" borderId="43" xfId="0" applyFont="1" applyFill="1" applyBorder="1" applyAlignment="1">
      <alignment horizontal="left" vertical="top" wrapText="1"/>
    </xf>
    <xf numFmtId="0" fontId="21" fillId="0" borderId="43" xfId="0" applyFont="1" applyBorder="1" applyAlignment="1">
      <alignment horizontal="left" vertical="center" wrapText="1"/>
    </xf>
    <xf numFmtId="0" fontId="20" fillId="0" borderId="44" xfId="0" applyFont="1" applyBorder="1" applyAlignment="1">
      <alignment horizontal="center" vertical="top" wrapText="1"/>
    </xf>
    <xf numFmtId="0" fontId="20" fillId="0" borderId="45" xfId="0" applyFont="1" applyBorder="1" applyAlignment="1">
      <alignment horizontal="center" vertical="top" wrapText="1"/>
    </xf>
    <xf numFmtId="0" fontId="20" fillId="0" borderId="42" xfId="0" applyFont="1" applyBorder="1" applyAlignment="1">
      <alignment horizontal="center" vertical="top" wrapText="1"/>
    </xf>
    <xf numFmtId="0" fontId="20" fillId="4" borderId="43" xfId="0" applyFont="1" applyFill="1" applyBorder="1" applyAlignment="1">
      <alignment horizontal="left" vertical="center" wrapText="1"/>
    </xf>
    <xf numFmtId="0" fontId="20" fillId="4" borderId="46" xfId="0" applyFont="1" applyFill="1" applyBorder="1" applyAlignment="1">
      <alignment horizontal="left" vertical="center" wrapText="1"/>
    </xf>
    <xf numFmtId="0" fontId="20" fillId="4" borderId="47" xfId="0" applyFont="1" applyFill="1" applyBorder="1" applyAlignment="1">
      <alignment horizontal="left" vertical="center" wrapText="1"/>
    </xf>
    <xf numFmtId="41" fontId="20" fillId="4" borderId="46" xfId="11" applyFont="1" applyFill="1" applyBorder="1" applyAlignment="1">
      <alignment horizontal="center" vertical="center" wrapText="1"/>
    </xf>
    <xf numFmtId="41" fontId="20" fillId="4" borderId="48" xfId="11" applyFont="1" applyFill="1" applyBorder="1" applyAlignment="1">
      <alignment horizontal="center" vertical="center" wrapText="1"/>
    </xf>
    <xf numFmtId="0" fontId="21" fillId="4" borderId="43" xfId="0" applyFont="1" applyFill="1" applyBorder="1" applyAlignment="1">
      <alignment horizontal="left" vertical="center" wrapText="1"/>
    </xf>
    <xf numFmtId="0" fontId="19" fillId="4" borderId="43" xfId="0" applyFont="1" applyFill="1" applyBorder="1" applyAlignment="1">
      <alignment horizontal="left" vertical="center" wrapText="1"/>
    </xf>
    <xf numFmtId="0" fontId="21" fillId="0" borderId="43" xfId="0" applyFont="1" applyBorder="1" applyAlignment="1">
      <alignment horizontal="center" vertical="center" wrapText="1"/>
    </xf>
    <xf numFmtId="0" fontId="20" fillId="4" borderId="51" xfId="0" applyFont="1" applyFill="1" applyBorder="1" applyAlignment="1">
      <alignment vertical="center" wrapText="1"/>
    </xf>
    <xf numFmtId="0" fontId="20" fillId="4" borderId="51" xfId="0" applyFont="1" applyFill="1" applyBorder="1" applyAlignment="1">
      <alignment horizontal="left" vertical="center" wrapText="1"/>
    </xf>
    <xf numFmtId="0" fontId="21" fillId="4" borderId="51" xfId="0" applyFont="1" applyFill="1" applyBorder="1" applyAlignment="1">
      <alignment horizontal="left" vertical="center" wrapText="1"/>
    </xf>
    <xf numFmtId="0" fontId="21" fillId="0" borderId="51" xfId="0" applyFont="1" applyBorder="1" applyAlignment="1">
      <alignment horizontal="center" vertical="center" wrapText="1"/>
    </xf>
    <xf numFmtId="0" fontId="19" fillId="4" borderId="51" xfId="0" applyFont="1" applyFill="1" applyBorder="1" applyAlignment="1">
      <alignment horizontal="left" vertical="center" wrapText="1"/>
    </xf>
    <xf numFmtId="0" fontId="18" fillId="4" borderId="49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17" fillId="4" borderId="50" xfId="0" applyFont="1" applyFill="1" applyBorder="1" applyAlignment="1">
      <alignment horizontal="center" vertical="center" wrapText="1"/>
    </xf>
    <xf numFmtId="0" fontId="17" fillId="7" borderId="51" xfId="0" applyFont="1" applyFill="1" applyBorder="1" applyAlignment="1">
      <alignment horizontal="center" vertical="center" wrapText="1"/>
    </xf>
    <xf numFmtId="0" fontId="19" fillId="4" borderId="51" xfId="0" applyFont="1" applyFill="1" applyBorder="1" applyAlignment="1">
      <alignment vertical="center" wrapText="1"/>
    </xf>
    <xf numFmtId="0" fontId="21" fillId="4" borderId="51" xfId="0" applyFont="1" applyFill="1" applyBorder="1" applyAlignment="1">
      <alignment vertical="center" wrapText="1"/>
    </xf>
    <xf numFmtId="0" fontId="20" fillId="2" borderId="51" xfId="0" applyFont="1" applyFill="1" applyBorder="1" applyAlignment="1">
      <alignment horizontal="left" vertical="center" wrapText="1"/>
    </xf>
    <xf numFmtId="0" fontId="18" fillId="4" borderId="52" xfId="0" applyFont="1" applyFill="1" applyBorder="1" applyAlignment="1">
      <alignment horizontal="center" vertical="center" wrapText="1"/>
    </xf>
    <xf numFmtId="0" fontId="17" fillId="4" borderId="53" xfId="0" applyFont="1" applyFill="1" applyBorder="1" applyAlignment="1">
      <alignment horizontal="center" vertical="center" wrapText="1"/>
    </xf>
    <xf numFmtId="0" fontId="17" fillId="4" borderId="54" xfId="0" applyFont="1" applyFill="1" applyBorder="1" applyAlignment="1">
      <alignment horizontal="center" vertical="center" wrapText="1"/>
    </xf>
    <xf numFmtId="0" fontId="11" fillId="6" borderId="51" xfId="0" applyFont="1" applyFill="1" applyBorder="1" applyAlignment="1">
      <alignment horizontal="left" vertical="center" wrapText="1"/>
    </xf>
    <xf numFmtId="0" fontId="17" fillId="6" borderId="55" xfId="0" applyFont="1" applyFill="1" applyBorder="1" applyAlignment="1">
      <alignment horizontal="left" vertical="center" wrapText="1"/>
    </xf>
    <xf numFmtId="0" fontId="17" fillId="6" borderId="56" xfId="0" applyFont="1" applyFill="1" applyBorder="1" applyAlignment="1">
      <alignment horizontal="left" vertical="center" wrapText="1"/>
    </xf>
    <xf numFmtId="0" fontId="17" fillId="6" borderId="57" xfId="0" applyFont="1" applyFill="1" applyBorder="1" applyAlignment="1">
      <alignment horizontal="left" vertical="center" wrapText="1"/>
    </xf>
    <xf numFmtId="0" fontId="25" fillId="6" borderId="55" xfId="0" applyFont="1" applyFill="1" applyBorder="1" applyAlignment="1">
      <alignment horizontal="left" vertical="center" wrapText="1"/>
    </xf>
    <xf numFmtId="0" fontId="18" fillId="4" borderId="51" xfId="0" applyFont="1" applyFill="1" applyBorder="1" applyAlignment="1">
      <alignment horizontal="center" vertical="center" wrapText="1"/>
    </xf>
    <xf numFmtId="0" fontId="17" fillId="4" borderId="51" xfId="0" applyFont="1" applyFill="1" applyBorder="1" applyAlignment="1">
      <alignment horizontal="center" vertical="center" wrapText="1"/>
    </xf>
    <xf numFmtId="0" fontId="19" fillId="4" borderId="51" xfId="0" applyFont="1" applyFill="1" applyBorder="1" applyAlignment="1">
      <alignment horizontal="left" vertical="top" wrapText="1"/>
    </xf>
    <xf numFmtId="3" fontId="21" fillId="0" borderId="58" xfId="0" applyNumberFormat="1" applyFont="1" applyBorder="1" applyAlignment="1">
      <alignment horizontal="center" vertical="center" wrapText="1"/>
    </xf>
    <xf numFmtId="3" fontId="21" fillId="0" borderId="59" xfId="0" applyNumberFormat="1" applyFont="1" applyBorder="1" applyAlignment="1">
      <alignment horizontal="center" vertical="center" wrapText="1"/>
    </xf>
    <xf numFmtId="3" fontId="21" fillId="0" borderId="60" xfId="0" applyNumberFormat="1" applyFont="1" applyBorder="1" applyAlignment="1">
      <alignment horizontal="center" vertical="center" wrapText="1"/>
    </xf>
    <xf numFmtId="1" fontId="22" fillId="4" borderId="58" xfId="0" applyNumberFormat="1" applyFont="1" applyFill="1" applyBorder="1" applyAlignment="1">
      <alignment horizontal="center" vertical="top" shrinkToFit="1"/>
    </xf>
    <xf numFmtId="1" fontId="22" fillId="4" borderId="59" xfId="0" applyNumberFormat="1" applyFont="1" applyFill="1" applyBorder="1" applyAlignment="1">
      <alignment horizontal="center" vertical="top" shrinkToFit="1"/>
    </xf>
    <xf numFmtId="0" fontId="22" fillId="4" borderId="51" xfId="0" applyFont="1" applyFill="1" applyBorder="1" applyAlignment="1">
      <alignment horizontal="left" vertical="top" wrapText="1"/>
    </xf>
    <xf numFmtId="1" fontId="19" fillId="5" borderId="61" xfId="0" applyNumberFormat="1" applyFont="1" applyFill="1" applyBorder="1" applyAlignment="1">
      <alignment horizontal="center" vertical="center" wrapText="1" shrinkToFit="1"/>
    </xf>
    <xf numFmtId="1" fontId="19" fillId="5" borderId="62" xfId="0" applyNumberFormat="1" applyFont="1" applyFill="1" applyBorder="1" applyAlignment="1">
      <alignment horizontal="center" vertical="center" wrapText="1" shrinkToFit="1"/>
    </xf>
    <xf numFmtId="1" fontId="19" fillId="5" borderId="63" xfId="0" applyNumberFormat="1" applyFont="1" applyFill="1" applyBorder="1" applyAlignment="1">
      <alignment horizontal="center" vertical="center" wrapText="1" shrinkToFit="1"/>
    </xf>
    <xf numFmtId="0" fontId="17" fillId="6" borderId="49" xfId="0" applyFont="1" applyFill="1" applyBorder="1" applyAlignment="1">
      <alignment horizontal="center" vertical="center" wrapText="1"/>
    </xf>
    <xf numFmtId="0" fontId="17" fillId="6" borderId="0" xfId="0" applyFont="1" applyFill="1" applyAlignment="1">
      <alignment horizontal="center" vertical="center" wrapText="1"/>
    </xf>
    <xf numFmtId="0" fontId="17" fillId="6" borderId="50" xfId="0" applyFont="1" applyFill="1" applyBorder="1" applyAlignment="1">
      <alignment horizontal="center" vertical="center" wrapText="1"/>
    </xf>
    <xf numFmtId="0" fontId="17" fillId="7" borderId="51" xfId="0" applyFont="1" applyFill="1" applyBorder="1" applyAlignment="1">
      <alignment horizontal="left" vertical="top" wrapText="1"/>
    </xf>
    <xf numFmtId="0" fontId="17" fillId="7" borderId="51" xfId="0" applyFont="1" applyFill="1" applyBorder="1" applyAlignment="1">
      <alignment horizontal="left" vertical="top" wrapText="1" indent="2"/>
    </xf>
    <xf numFmtId="0" fontId="20" fillId="4" borderId="51" xfId="0" applyFont="1" applyFill="1" applyBorder="1" applyAlignment="1">
      <alignment horizontal="left" vertical="top" wrapText="1"/>
    </xf>
    <xf numFmtId="1" fontId="19" fillId="5" borderId="51" xfId="0" applyNumberFormat="1" applyFont="1" applyFill="1" applyBorder="1" applyAlignment="1">
      <alignment horizontal="center" vertical="center" wrapText="1" shrinkToFit="1"/>
    </xf>
    <xf numFmtId="0" fontId="20" fillId="4" borderId="61" xfId="0" applyFont="1" applyFill="1" applyBorder="1" applyAlignment="1">
      <alignment horizontal="center" vertical="top" wrapText="1"/>
    </xf>
    <xf numFmtId="0" fontId="20" fillId="4" borderId="62" xfId="0" applyFont="1" applyFill="1" applyBorder="1" applyAlignment="1">
      <alignment horizontal="center" vertical="top" wrapText="1"/>
    </xf>
    <xf numFmtId="0" fontId="20" fillId="4" borderId="63" xfId="0" applyFont="1" applyFill="1" applyBorder="1" applyAlignment="1">
      <alignment horizontal="center" vertical="top" wrapText="1"/>
    </xf>
    <xf numFmtId="0" fontId="22" fillId="4" borderId="61" xfId="0" applyFont="1" applyFill="1" applyBorder="1" applyAlignment="1">
      <alignment horizontal="center" vertical="top" wrapText="1"/>
    </xf>
    <xf numFmtId="0" fontId="22" fillId="4" borderId="62" xfId="0" applyFont="1" applyFill="1" applyBorder="1" applyAlignment="1">
      <alignment horizontal="center" vertical="top" wrapText="1"/>
    </xf>
    <xf numFmtId="0" fontId="22" fillId="4" borderId="63" xfId="0" applyFont="1" applyFill="1" applyBorder="1" applyAlignment="1">
      <alignment horizontal="center" vertical="top" wrapText="1"/>
    </xf>
    <xf numFmtId="1" fontId="19" fillId="4" borderId="58" xfId="0" applyNumberFormat="1" applyFont="1" applyFill="1" applyBorder="1" applyAlignment="1">
      <alignment horizontal="center" vertical="top" shrinkToFit="1"/>
    </xf>
    <xf numFmtId="1" fontId="19" fillId="4" borderId="59" xfId="0" applyNumberFormat="1" applyFont="1" applyFill="1" applyBorder="1" applyAlignment="1">
      <alignment horizontal="center" vertical="top" shrinkToFit="1"/>
    </xf>
    <xf numFmtId="1" fontId="19" fillId="4" borderId="51" xfId="0" applyNumberFormat="1" applyFont="1" applyFill="1" applyBorder="1" applyAlignment="1">
      <alignment horizontal="center" vertical="top" shrinkToFit="1"/>
    </xf>
    <xf numFmtId="1" fontId="22" fillId="5" borderId="61" xfId="0" applyNumberFormat="1" applyFont="1" applyFill="1" applyBorder="1" applyAlignment="1">
      <alignment horizontal="center" vertical="center" wrapText="1" shrinkToFit="1"/>
    </xf>
    <xf numFmtId="1" fontId="22" fillId="5" borderId="62" xfId="0" applyNumberFormat="1" applyFont="1" applyFill="1" applyBorder="1" applyAlignment="1">
      <alignment horizontal="center" vertical="center" wrapText="1" shrinkToFit="1"/>
    </xf>
    <xf numFmtId="1" fontId="22" fillId="5" borderId="63" xfId="0" applyNumberFormat="1" applyFont="1" applyFill="1" applyBorder="1" applyAlignment="1">
      <alignment horizontal="center" vertical="center" wrapText="1" shrinkToFit="1"/>
    </xf>
    <xf numFmtId="1" fontId="19" fillId="4" borderId="60" xfId="0" applyNumberFormat="1" applyFont="1" applyFill="1" applyBorder="1" applyAlignment="1">
      <alignment horizontal="center" vertical="top" shrinkToFit="1"/>
    </xf>
    <xf numFmtId="0" fontId="21" fillId="4" borderId="51" xfId="0" applyFont="1" applyFill="1" applyBorder="1" applyAlignment="1">
      <alignment horizontal="left" vertical="top" wrapText="1"/>
    </xf>
    <xf numFmtId="0" fontId="21" fillId="0" borderId="58" xfId="0" applyFont="1" applyBorder="1" applyAlignment="1">
      <alignment horizontal="center" wrapText="1"/>
    </xf>
    <xf numFmtId="0" fontId="21" fillId="0" borderId="59" xfId="0" applyFont="1" applyBorder="1" applyAlignment="1">
      <alignment horizontal="center" wrapText="1"/>
    </xf>
    <xf numFmtId="0" fontId="21" fillId="0" borderId="60" xfId="0" applyFont="1" applyBorder="1" applyAlignment="1">
      <alignment horizontal="center" wrapText="1"/>
    </xf>
    <xf numFmtId="0" fontId="20" fillId="4" borderId="51" xfId="0" applyFont="1" applyFill="1" applyBorder="1" applyAlignment="1">
      <alignment horizontal="left" wrapText="1"/>
    </xf>
    <xf numFmtId="0" fontId="17" fillId="7" borderId="64" xfId="0" applyFont="1" applyFill="1" applyBorder="1" applyAlignment="1">
      <alignment horizontal="left" vertical="center" wrapText="1"/>
    </xf>
    <xf numFmtId="0" fontId="17" fillId="7" borderId="65" xfId="0" applyFont="1" applyFill="1" applyBorder="1" applyAlignment="1">
      <alignment horizontal="left" vertical="center" wrapText="1"/>
    </xf>
    <xf numFmtId="0" fontId="17" fillId="7" borderId="66" xfId="0" applyFont="1" applyFill="1" applyBorder="1" applyAlignment="1">
      <alignment horizontal="left" vertical="center" wrapText="1"/>
    </xf>
    <xf numFmtId="0" fontId="21" fillId="4" borderId="68" xfId="0" applyFont="1" applyFill="1" applyBorder="1" applyAlignment="1">
      <alignment horizontal="left" vertical="center" wrapText="1"/>
    </xf>
    <xf numFmtId="0" fontId="21" fillId="4" borderId="69" xfId="0" applyFont="1" applyFill="1" applyBorder="1" applyAlignment="1">
      <alignment horizontal="left" vertical="center" wrapText="1"/>
    </xf>
    <xf numFmtId="0" fontId="21" fillId="4" borderId="70" xfId="0" applyFont="1" applyFill="1" applyBorder="1" applyAlignment="1">
      <alignment horizontal="left" vertical="center" wrapText="1"/>
    </xf>
    <xf numFmtId="0" fontId="21" fillId="0" borderId="68" xfId="0" applyFont="1" applyBorder="1" applyAlignment="1">
      <alignment horizontal="left" vertical="center" wrapText="1"/>
    </xf>
    <xf numFmtId="0" fontId="21" fillId="0" borderId="69" xfId="0" applyFont="1" applyBorder="1" applyAlignment="1">
      <alignment horizontal="left" vertical="center" wrapText="1"/>
    </xf>
    <xf numFmtId="1" fontId="19" fillId="5" borderId="73" xfId="0" applyNumberFormat="1" applyFont="1" applyFill="1" applyBorder="1" applyAlignment="1">
      <alignment horizontal="center" vertical="center" wrapText="1" shrinkToFit="1"/>
    </xf>
    <xf numFmtId="1" fontId="19" fillId="5" borderId="74" xfId="0" applyNumberFormat="1" applyFont="1" applyFill="1" applyBorder="1" applyAlignment="1">
      <alignment horizontal="center" vertical="center" wrapText="1" shrinkToFit="1"/>
    </xf>
    <xf numFmtId="1" fontId="19" fillId="5" borderId="75" xfId="0" applyNumberFormat="1" applyFont="1" applyFill="1" applyBorder="1" applyAlignment="1">
      <alignment horizontal="center" vertical="center" wrapText="1" shrinkToFit="1"/>
    </xf>
    <xf numFmtId="0" fontId="20" fillId="4" borderId="68" xfId="0" applyFont="1" applyFill="1" applyBorder="1" applyAlignment="1">
      <alignment horizontal="left" vertical="center" wrapText="1"/>
    </xf>
    <xf numFmtId="0" fontId="20" fillId="4" borderId="69" xfId="0" applyFont="1" applyFill="1" applyBorder="1" applyAlignment="1">
      <alignment horizontal="left" vertical="center" wrapText="1"/>
    </xf>
    <xf numFmtId="0" fontId="23" fillId="4" borderId="68" xfId="0" applyFont="1" applyFill="1" applyBorder="1" applyAlignment="1">
      <alignment horizontal="left" vertical="center" wrapText="1"/>
    </xf>
    <xf numFmtId="0" fontId="23" fillId="4" borderId="69" xfId="0" applyFont="1" applyFill="1" applyBorder="1" applyAlignment="1">
      <alignment horizontal="left" vertical="center" wrapText="1"/>
    </xf>
    <xf numFmtId="0" fontId="23" fillId="0" borderId="68" xfId="0" applyFont="1" applyBorder="1" applyAlignment="1">
      <alignment horizontal="center" vertical="center" wrapText="1"/>
    </xf>
    <xf numFmtId="0" fontId="23" fillId="0" borderId="69" xfId="0" applyFont="1" applyBorder="1" applyAlignment="1">
      <alignment horizontal="center" vertical="center" wrapText="1"/>
    </xf>
    <xf numFmtId="42" fontId="27" fillId="0" borderId="68" xfId="3" applyFont="1" applyBorder="1" applyAlignment="1">
      <alignment horizontal="center" vertical="center" wrapText="1"/>
    </xf>
    <xf numFmtId="42" fontId="27" fillId="0" borderId="69" xfId="3" applyFont="1" applyBorder="1" applyAlignment="1">
      <alignment horizontal="center" vertical="center" wrapText="1"/>
    </xf>
    <xf numFmtId="0" fontId="17" fillId="6" borderId="85" xfId="0" applyFont="1" applyFill="1" applyBorder="1" applyAlignment="1">
      <alignment horizontal="center" vertical="top"/>
    </xf>
    <xf numFmtId="0" fontId="17" fillId="6" borderId="86" xfId="0" applyFont="1" applyFill="1" applyBorder="1" applyAlignment="1">
      <alignment horizontal="center" vertical="top"/>
    </xf>
    <xf numFmtId="0" fontId="17" fillId="6" borderId="87" xfId="0" applyFont="1" applyFill="1" applyBorder="1" applyAlignment="1">
      <alignment horizontal="center" vertical="top"/>
    </xf>
    <xf numFmtId="0" fontId="17" fillId="7" borderId="58" xfId="0" applyFont="1" applyFill="1" applyBorder="1" applyAlignment="1">
      <alignment horizontal="center" vertical="center" wrapText="1"/>
    </xf>
    <xf numFmtId="0" fontId="17" fillId="7" borderId="59" xfId="0" applyFont="1" applyFill="1" applyBorder="1" applyAlignment="1">
      <alignment horizontal="center" vertical="center" wrapText="1"/>
    </xf>
    <xf numFmtId="0" fontId="17" fillId="7" borderId="60" xfId="0" applyFont="1" applyFill="1" applyBorder="1" applyAlignment="1">
      <alignment horizontal="center" vertical="center" wrapText="1"/>
    </xf>
    <xf numFmtId="0" fontId="17" fillId="7" borderId="76" xfId="0" applyFont="1" applyFill="1" applyBorder="1" applyAlignment="1">
      <alignment horizontal="left" vertical="center" wrapText="1"/>
    </xf>
    <xf numFmtId="0" fontId="17" fillId="7" borderId="69" xfId="0" applyFont="1" applyFill="1" applyBorder="1" applyAlignment="1">
      <alignment horizontal="left" vertical="center" wrapText="1"/>
    </xf>
    <xf numFmtId="0" fontId="17" fillId="7" borderId="77" xfId="0" applyFont="1" applyFill="1" applyBorder="1" applyAlignment="1">
      <alignment horizontal="left" vertical="center" wrapText="1"/>
    </xf>
    <xf numFmtId="0" fontId="17" fillId="4" borderId="78" xfId="0" applyFont="1" applyFill="1" applyBorder="1" applyAlignment="1">
      <alignment horizontal="left" vertical="center" wrapText="1"/>
    </xf>
    <xf numFmtId="0" fontId="17" fillId="4" borderId="79" xfId="0" applyFont="1" applyFill="1" applyBorder="1" applyAlignment="1">
      <alignment horizontal="left" vertical="center" wrapText="1"/>
    </xf>
    <xf numFmtId="0" fontId="18" fillId="4" borderId="82" xfId="0" applyFont="1" applyFill="1" applyBorder="1" applyAlignment="1">
      <alignment horizontal="center" vertical="center" wrapText="1"/>
    </xf>
    <xf numFmtId="0" fontId="18" fillId="4" borderId="83" xfId="0" applyFont="1" applyFill="1" applyBorder="1" applyAlignment="1">
      <alignment horizontal="center" vertical="center" wrapText="1"/>
    </xf>
    <xf numFmtId="0" fontId="18" fillId="4" borderId="84" xfId="0" applyFont="1" applyFill="1" applyBorder="1" applyAlignment="1">
      <alignment horizontal="center" vertical="center" wrapText="1"/>
    </xf>
    <xf numFmtId="0" fontId="20" fillId="4" borderId="51" xfId="0" applyFont="1" applyFill="1" applyBorder="1" applyAlignment="1">
      <alignment horizontal="center" vertical="center" wrapText="1"/>
    </xf>
    <xf numFmtId="0" fontId="26" fillId="2" borderId="51" xfId="0" applyFont="1" applyFill="1" applyBorder="1" applyAlignment="1">
      <alignment horizontal="center" vertical="center" wrapText="1"/>
    </xf>
    <xf numFmtId="1" fontId="24" fillId="4" borderId="88" xfId="0" applyNumberFormat="1" applyFont="1" applyFill="1" applyBorder="1" applyAlignment="1">
      <alignment horizontal="center" vertical="top" shrinkToFit="1"/>
    </xf>
    <xf numFmtId="1" fontId="24" fillId="4" borderId="89" xfId="0" applyNumberFormat="1" applyFont="1" applyFill="1" applyBorder="1" applyAlignment="1">
      <alignment horizontal="center" vertical="top" shrinkToFit="1"/>
    </xf>
    <xf numFmtId="1" fontId="24" fillId="4" borderId="90" xfId="0" applyNumberFormat="1" applyFont="1" applyFill="1" applyBorder="1" applyAlignment="1">
      <alignment horizontal="center" vertical="top" shrinkToFit="1"/>
    </xf>
    <xf numFmtId="1" fontId="24" fillId="4" borderId="91" xfId="0" applyNumberFormat="1" applyFont="1" applyFill="1" applyBorder="1" applyAlignment="1">
      <alignment horizontal="center" vertical="top" shrinkToFit="1"/>
    </xf>
    <xf numFmtId="1" fontId="24" fillId="4" borderId="0" xfId="0" applyNumberFormat="1" applyFont="1" applyFill="1" applyAlignment="1">
      <alignment horizontal="center" vertical="top" shrinkToFit="1"/>
    </xf>
    <xf numFmtId="1" fontId="24" fillId="4" borderId="92" xfId="0" applyNumberFormat="1" applyFont="1" applyFill="1" applyBorder="1" applyAlignment="1">
      <alignment horizontal="center" vertical="top" shrinkToFit="1"/>
    </xf>
    <xf numFmtId="1" fontId="24" fillId="4" borderId="93" xfId="0" applyNumberFormat="1" applyFont="1" applyFill="1" applyBorder="1" applyAlignment="1">
      <alignment horizontal="center" vertical="top" shrinkToFit="1"/>
    </xf>
    <xf numFmtId="1" fontId="24" fillId="4" borderId="94" xfId="0" applyNumberFormat="1" applyFont="1" applyFill="1" applyBorder="1" applyAlignment="1">
      <alignment horizontal="center" vertical="top" shrinkToFit="1"/>
    </xf>
    <xf numFmtId="1" fontId="24" fillId="4" borderId="95" xfId="0" applyNumberFormat="1" applyFont="1" applyFill="1" applyBorder="1" applyAlignment="1">
      <alignment horizontal="center" vertical="top" shrinkToFit="1"/>
    </xf>
    <xf numFmtId="1" fontId="24" fillId="4" borderId="51" xfId="0" applyNumberFormat="1" applyFont="1" applyFill="1" applyBorder="1" applyAlignment="1">
      <alignment horizontal="center" vertical="center" wrapText="1" shrinkToFit="1"/>
    </xf>
    <xf numFmtId="1" fontId="19" fillId="2" borderId="51" xfId="0" applyNumberFormat="1" applyFont="1" applyFill="1" applyBorder="1" applyAlignment="1">
      <alignment horizontal="center" vertical="center" shrinkToFit="1"/>
    </xf>
    <xf numFmtId="0" fontId="24" fillId="4" borderId="51" xfId="0" applyFont="1" applyFill="1" applyBorder="1" applyAlignment="1">
      <alignment horizontal="center" vertical="center" wrapText="1"/>
    </xf>
    <xf numFmtId="1" fontId="24" fillId="4" borderId="51" xfId="0" applyNumberFormat="1" applyFont="1" applyFill="1" applyBorder="1" applyAlignment="1">
      <alignment horizontal="center" vertical="center" shrinkToFit="1"/>
    </xf>
    <xf numFmtId="0" fontId="20" fillId="4" borderId="51" xfId="0" applyFont="1" applyFill="1" applyBorder="1" applyAlignment="1">
      <alignment horizontal="center" vertical="top" wrapText="1"/>
    </xf>
    <xf numFmtId="0" fontId="18" fillId="7" borderId="51" xfId="0" applyFont="1" applyFill="1" applyBorder="1" applyAlignment="1">
      <alignment horizontal="center" vertical="center" wrapText="1"/>
    </xf>
    <xf numFmtId="0" fontId="19" fillId="4" borderId="58" xfId="0" applyFont="1" applyFill="1" applyBorder="1" applyAlignment="1">
      <alignment horizontal="left" vertical="center" wrapText="1"/>
    </xf>
    <xf numFmtId="0" fontId="19" fillId="4" borderId="59" xfId="0" applyFont="1" applyFill="1" applyBorder="1" applyAlignment="1">
      <alignment horizontal="left" vertical="center" wrapText="1"/>
    </xf>
    <xf numFmtId="0" fontId="11" fillId="8" borderId="51" xfId="0" applyFont="1" applyFill="1" applyBorder="1" applyAlignment="1">
      <alignment horizontal="center" vertical="top" wrapText="1"/>
    </xf>
    <xf numFmtId="0" fontId="29" fillId="9" borderId="52" xfId="0" applyFont="1" applyFill="1" applyBorder="1" applyAlignment="1">
      <alignment horizontal="left" vertical="top" wrapText="1"/>
    </xf>
    <xf numFmtId="0" fontId="29" fillId="9" borderId="53" xfId="0" applyFont="1" applyFill="1" applyBorder="1" applyAlignment="1">
      <alignment horizontal="left" vertical="top" wrapText="1"/>
    </xf>
    <xf numFmtId="0" fontId="29" fillId="9" borderId="54" xfId="0" applyFont="1" applyFill="1" applyBorder="1" applyAlignment="1">
      <alignment horizontal="left" vertical="top" wrapText="1"/>
    </xf>
    <xf numFmtId="0" fontId="8" fillId="7" borderId="55" xfId="0" applyFont="1" applyFill="1" applyBorder="1" applyAlignment="1">
      <alignment horizontal="center" vertical="center" wrapText="1"/>
    </xf>
    <xf numFmtId="0" fontId="8" fillId="7" borderId="56" xfId="0" applyFont="1" applyFill="1" applyBorder="1" applyAlignment="1">
      <alignment horizontal="center" vertical="center" wrapText="1"/>
    </xf>
    <xf numFmtId="0" fontId="8" fillId="7" borderId="57" xfId="0" applyFont="1" applyFill="1" applyBorder="1" applyAlignment="1">
      <alignment horizontal="center" vertical="center" wrapText="1"/>
    </xf>
    <xf numFmtId="0" fontId="5" fillId="4" borderId="43" xfId="0" applyFont="1" applyFill="1" applyBorder="1" applyAlignment="1">
      <alignment horizontal="left" vertical="top" wrapText="1"/>
    </xf>
    <xf numFmtId="3" fontId="29" fillId="0" borderId="46" xfId="0" applyNumberFormat="1" applyFont="1" applyBorder="1" applyAlignment="1">
      <alignment horizontal="center" vertical="center" wrapText="1"/>
    </xf>
    <xf numFmtId="3" fontId="29" fillId="0" borderId="48" xfId="0" applyNumberFormat="1" applyFont="1" applyBorder="1" applyAlignment="1">
      <alignment horizontal="center" vertical="center" wrapText="1"/>
    </xf>
    <xf numFmtId="0" fontId="8" fillId="7" borderId="43" xfId="0" applyFont="1" applyFill="1" applyBorder="1" applyAlignment="1">
      <alignment horizontal="center" vertical="center" wrapText="1"/>
    </xf>
    <xf numFmtId="3" fontId="29" fillId="12" borderId="46" xfId="0" applyNumberFormat="1" applyFont="1" applyFill="1" applyBorder="1" applyAlignment="1">
      <alignment horizontal="center" vertical="center" wrapText="1"/>
    </xf>
    <xf numFmtId="3" fontId="29" fillId="12" borderId="48" xfId="0" applyNumberFormat="1" applyFont="1" applyFill="1" applyBorder="1" applyAlignment="1">
      <alignment horizontal="center" vertical="center" wrapText="1"/>
    </xf>
    <xf numFmtId="0" fontId="33" fillId="4" borderId="43" xfId="0" applyFont="1" applyFill="1" applyBorder="1" applyAlignment="1">
      <alignment horizontal="left" vertical="top" wrapText="1"/>
    </xf>
    <xf numFmtId="0" fontId="7" fillId="4" borderId="43" xfId="0" applyFont="1" applyFill="1" applyBorder="1" applyAlignment="1">
      <alignment horizontal="left" vertical="top" wrapText="1"/>
    </xf>
    <xf numFmtId="0" fontId="5" fillId="2" borderId="43" xfId="0" applyFont="1" applyFill="1" applyBorder="1" applyAlignment="1">
      <alignment horizontal="left" vertical="top" wrapText="1"/>
    </xf>
    <xf numFmtId="0" fontId="8" fillId="2" borderId="43" xfId="0" applyFont="1" applyFill="1" applyBorder="1" applyAlignment="1">
      <alignment horizontal="left" vertical="top" wrapText="1"/>
    </xf>
    <xf numFmtId="0" fontId="29" fillId="10" borderId="49" xfId="0" applyFont="1" applyFill="1" applyBorder="1" applyAlignment="1">
      <alignment horizontal="left" vertical="top" wrapText="1"/>
    </xf>
    <xf numFmtId="0" fontId="29" fillId="10" borderId="0" xfId="0" applyFont="1" applyFill="1" applyAlignment="1">
      <alignment horizontal="left" vertical="top" wrapText="1"/>
    </xf>
    <xf numFmtId="0" fontId="29" fillId="10" borderId="50" xfId="0" applyFont="1" applyFill="1" applyBorder="1" applyAlignment="1">
      <alignment horizontal="left" vertical="top" wrapText="1"/>
    </xf>
    <xf numFmtId="0" fontId="29" fillId="10" borderId="43" xfId="0" applyFont="1" applyFill="1" applyBorder="1" applyAlignment="1">
      <alignment horizontal="left" vertical="top" wrapText="1"/>
    </xf>
    <xf numFmtId="3" fontId="29" fillId="2" borderId="46" xfId="0" applyNumberFormat="1" applyFont="1" applyFill="1" applyBorder="1" applyAlignment="1">
      <alignment horizontal="center" vertical="center" wrapText="1"/>
    </xf>
    <xf numFmtId="3" fontId="29" fillId="2" borderId="48" xfId="0" applyNumberFormat="1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vertical="top" wrapText="1"/>
    </xf>
    <xf numFmtId="0" fontId="29" fillId="10" borderId="52" xfId="0" applyFont="1" applyFill="1" applyBorder="1" applyAlignment="1">
      <alignment horizontal="left" vertical="top" wrapText="1"/>
    </xf>
    <xf numFmtId="0" fontId="29" fillId="10" borderId="53" xfId="0" applyFont="1" applyFill="1" applyBorder="1" applyAlignment="1">
      <alignment horizontal="left" vertical="top" wrapText="1"/>
    </xf>
    <xf numFmtId="0" fontId="29" fillId="10" borderId="54" xfId="0" applyFont="1" applyFill="1" applyBorder="1" applyAlignment="1">
      <alignment horizontal="left" vertical="top" wrapText="1"/>
    </xf>
    <xf numFmtId="0" fontId="29" fillId="10" borderId="55" xfId="0" applyFont="1" applyFill="1" applyBorder="1" applyAlignment="1">
      <alignment horizontal="left" vertical="top" wrapText="1"/>
    </xf>
    <xf numFmtId="0" fontId="29" fillId="10" borderId="56" xfId="0" applyFont="1" applyFill="1" applyBorder="1" applyAlignment="1">
      <alignment horizontal="left" vertical="top" wrapText="1"/>
    </xf>
    <xf numFmtId="0" fontId="29" fillId="10" borderId="57" xfId="0" applyFont="1" applyFill="1" applyBorder="1" applyAlignment="1">
      <alignment horizontal="left" vertical="top" wrapText="1"/>
    </xf>
    <xf numFmtId="0" fontId="35" fillId="2" borderId="43" xfId="0" applyFont="1" applyFill="1" applyBorder="1" applyAlignment="1">
      <alignment vertical="top" wrapText="1"/>
    </xf>
    <xf numFmtId="0" fontId="27" fillId="11" borderId="43" xfId="0" applyFont="1" applyFill="1" applyBorder="1" applyAlignment="1">
      <alignment horizontal="left" vertical="top" wrapText="1"/>
    </xf>
    <xf numFmtId="0" fontId="17" fillId="11" borderId="43" xfId="0" applyFont="1" applyFill="1" applyBorder="1" applyAlignment="1">
      <alignment horizontal="center" vertical="center"/>
    </xf>
    <xf numFmtId="0" fontId="17" fillId="11" borderId="43" xfId="0" applyFont="1" applyFill="1" applyBorder="1" applyAlignment="1">
      <alignment horizontal="center" vertical="top" wrapText="1"/>
    </xf>
    <xf numFmtId="0" fontId="17" fillId="11" borderId="43" xfId="0" applyFont="1" applyFill="1" applyBorder="1" applyAlignment="1">
      <alignment horizontal="center" vertical="center" wrapText="1"/>
    </xf>
    <xf numFmtId="0" fontId="27" fillId="11" borderId="43" xfId="0" applyFont="1" applyFill="1" applyBorder="1" applyAlignment="1">
      <alignment horizontal="left" vertical="top"/>
    </xf>
    <xf numFmtId="0" fontId="27" fillId="10" borderId="102" xfId="0" applyFont="1" applyFill="1" applyBorder="1" applyAlignment="1">
      <alignment horizontal="left" vertical="top" wrapText="1"/>
    </xf>
    <xf numFmtId="0" fontId="27" fillId="10" borderId="103" xfId="0" applyFont="1" applyFill="1" applyBorder="1" applyAlignment="1">
      <alignment horizontal="left" vertical="top" wrapText="1"/>
    </xf>
    <xf numFmtId="0" fontId="27" fillId="10" borderId="104" xfId="0" applyFont="1" applyFill="1" applyBorder="1" applyAlignment="1">
      <alignment horizontal="left" vertical="top" wrapText="1"/>
    </xf>
    <xf numFmtId="0" fontId="21" fillId="2" borderId="43" xfId="0" applyFont="1" applyFill="1" applyBorder="1" applyAlignment="1">
      <alignment horizontal="left" vertical="top"/>
    </xf>
    <xf numFmtId="0" fontId="20" fillId="2" borderId="43" xfId="0" applyFont="1" applyFill="1" applyBorder="1" applyAlignment="1">
      <alignment horizontal="left" vertical="top"/>
    </xf>
    <xf numFmtId="0" fontId="22" fillId="2" borderId="43" xfId="0" applyFont="1" applyFill="1" applyBorder="1" applyAlignment="1">
      <alignment horizontal="left" vertical="top" wrapText="1"/>
    </xf>
    <xf numFmtId="0" fontId="21" fillId="2" borderId="43" xfId="0" applyFont="1" applyFill="1" applyBorder="1" applyAlignment="1">
      <alignment horizontal="left" vertical="top" wrapText="1"/>
    </xf>
    <xf numFmtId="0" fontId="18" fillId="11" borderId="43" xfId="0" applyFont="1" applyFill="1" applyBorder="1" applyAlignment="1">
      <alignment horizontal="center" vertical="top" wrapText="1"/>
    </xf>
    <xf numFmtId="0" fontId="27" fillId="11" borderId="43" xfId="0" applyFont="1" applyFill="1" applyBorder="1" applyAlignment="1">
      <alignment horizontal="center" vertical="top" wrapText="1"/>
    </xf>
    <xf numFmtId="0" fontId="19" fillId="2" borderId="43" xfId="0" applyFont="1" applyFill="1" applyBorder="1" applyAlignment="1">
      <alignment horizontal="left" vertical="top" wrapText="1"/>
    </xf>
    <xf numFmtId="0" fontId="20" fillId="11" borderId="43" xfId="0" applyFont="1" applyFill="1" applyBorder="1" applyAlignment="1">
      <alignment horizontal="center" vertical="center"/>
    </xf>
    <xf numFmtId="0" fontId="17" fillId="11" borderId="43" xfId="0" applyFont="1" applyFill="1" applyBorder="1" applyAlignment="1">
      <alignment horizontal="left" vertical="center" wrapText="1" indent="1"/>
    </xf>
    <xf numFmtId="0" fontId="17" fillId="11" borderId="43" xfId="0" applyFont="1" applyFill="1" applyBorder="1" applyAlignment="1">
      <alignment horizontal="left" vertical="top" wrapText="1" indent="1"/>
    </xf>
    <xf numFmtId="0" fontId="17" fillId="11" borderId="43" xfId="0" applyFont="1" applyFill="1" applyBorder="1" applyAlignment="1">
      <alignment horizontal="left" vertical="top" wrapText="1" indent="5"/>
    </xf>
    <xf numFmtId="0" fontId="20" fillId="2" borderId="43" xfId="0" applyFont="1" applyFill="1" applyBorder="1" applyAlignment="1">
      <alignment vertical="top"/>
    </xf>
    <xf numFmtId="0" fontId="21" fillId="2" borderId="43" xfId="0" applyFont="1" applyFill="1" applyBorder="1" applyAlignment="1">
      <alignment vertical="top"/>
    </xf>
    <xf numFmtId="0" fontId="22" fillId="2" borderId="43" xfId="0" applyFont="1" applyFill="1" applyBorder="1" applyAlignment="1">
      <alignment vertical="top" wrapText="1"/>
    </xf>
    <xf numFmtId="0" fontId="21" fillId="2" borderId="43" xfId="0" applyFont="1" applyFill="1" applyBorder="1" applyAlignment="1">
      <alignment vertical="top" wrapText="1"/>
    </xf>
    <xf numFmtId="0" fontId="20" fillId="2" borderId="43" xfId="0" applyFont="1" applyFill="1" applyBorder="1" applyAlignment="1">
      <alignment vertical="top" wrapText="1"/>
    </xf>
    <xf numFmtId="3" fontId="29" fillId="13" borderId="46" xfId="0" applyNumberFormat="1" applyFont="1" applyFill="1" applyBorder="1" applyAlignment="1">
      <alignment horizontal="center" vertical="center" wrapText="1"/>
    </xf>
    <xf numFmtId="3" fontId="29" fillId="13" borderId="48" xfId="0" applyNumberFormat="1" applyFont="1" applyFill="1" applyBorder="1" applyAlignment="1">
      <alignment horizontal="center" vertical="center" wrapText="1"/>
    </xf>
    <xf numFmtId="0" fontId="34" fillId="7" borderId="43" xfId="0" applyFont="1" applyFill="1" applyBorder="1" applyAlignment="1">
      <alignment horizontal="center" vertical="top" wrapText="1"/>
    </xf>
    <xf numFmtId="0" fontId="35" fillId="4" borderId="43" xfId="0" applyFont="1" applyFill="1" applyBorder="1" applyAlignment="1">
      <alignment horizontal="left" vertical="top" wrapText="1"/>
    </xf>
    <xf numFmtId="0" fontId="34" fillId="4" borderId="43" xfId="0" applyFont="1" applyFill="1" applyBorder="1" applyAlignment="1">
      <alignment horizontal="left" vertical="top" wrapText="1"/>
    </xf>
    <xf numFmtId="0" fontId="5" fillId="13" borderId="43" xfId="0" applyFont="1" applyFill="1" applyBorder="1" applyAlignment="1">
      <alignment horizontal="left" vertical="top" wrapText="1"/>
    </xf>
    <xf numFmtId="0" fontId="33" fillId="13" borderId="43" xfId="0" applyFont="1" applyFill="1" applyBorder="1" applyAlignment="1">
      <alignment horizontal="left" vertical="top" wrapText="1"/>
    </xf>
    <xf numFmtId="0" fontId="8" fillId="13" borderId="43" xfId="0" applyFont="1" applyFill="1" applyBorder="1" applyAlignment="1">
      <alignment horizontal="left" vertical="top" wrapText="1"/>
    </xf>
    <xf numFmtId="0" fontId="17" fillId="11" borderId="96" xfId="0" applyFont="1" applyFill="1" applyBorder="1" applyAlignment="1">
      <alignment horizontal="center" vertical="center"/>
    </xf>
    <xf numFmtId="0" fontId="17" fillId="11" borderId="97" xfId="0" applyFont="1" applyFill="1" applyBorder="1" applyAlignment="1">
      <alignment horizontal="center" vertical="center"/>
    </xf>
    <xf numFmtId="0" fontId="17" fillId="11" borderId="98" xfId="0" applyFont="1" applyFill="1" applyBorder="1" applyAlignment="1">
      <alignment horizontal="center" vertical="center"/>
    </xf>
    <xf numFmtId="0" fontId="17" fillId="11" borderId="99" xfId="0" applyFont="1" applyFill="1" applyBorder="1" applyAlignment="1">
      <alignment horizontal="center" vertical="center"/>
    </xf>
    <xf numFmtId="0" fontId="17" fillId="11" borderId="100" xfId="0" applyFont="1" applyFill="1" applyBorder="1" applyAlignment="1">
      <alignment horizontal="center" vertical="center"/>
    </xf>
    <xf numFmtId="0" fontId="17" fillId="11" borderId="101" xfId="0" applyFont="1" applyFill="1" applyBorder="1" applyAlignment="1">
      <alignment horizontal="center" vertical="center"/>
    </xf>
    <xf numFmtId="0" fontId="27" fillId="11" borderId="46" xfId="0" applyFont="1" applyFill="1" applyBorder="1" applyAlignment="1">
      <alignment horizontal="center" vertical="top" wrapText="1"/>
    </xf>
    <xf numFmtId="0" fontId="27" fillId="11" borderId="47" xfId="0" applyFont="1" applyFill="1" applyBorder="1" applyAlignment="1">
      <alignment horizontal="center" vertical="top" wrapText="1"/>
    </xf>
    <xf numFmtId="0" fontId="27" fillId="11" borderId="48" xfId="0" applyFont="1" applyFill="1" applyBorder="1" applyAlignment="1">
      <alignment horizontal="center" vertical="top" wrapText="1"/>
    </xf>
    <xf numFmtId="0" fontId="14" fillId="2" borderId="29" xfId="10" applyFont="1" applyFill="1" applyBorder="1" applyAlignment="1">
      <alignment horizontal="center" vertical="center"/>
    </xf>
    <xf numFmtId="0" fontId="14" fillId="2" borderId="28" xfId="10" applyFont="1" applyFill="1" applyBorder="1" applyAlignment="1">
      <alignment horizontal="center" vertical="center"/>
    </xf>
    <xf numFmtId="0" fontId="14" fillId="2" borderId="30" xfId="10" applyFont="1" applyFill="1" applyBorder="1" applyAlignment="1">
      <alignment horizontal="center" vertical="center"/>
    </xf>
    <xf numFmtId="42" fontId="10" fillId="12" borderId="8" xfId="3" applyFont="1" applyFill="1" applyBorder="1" applyAlignment="1"/>
    <xf numFmtId="42" fontId="10" fillId="12" borderId="6" xfId="3" applyFont="1" applyFill="1" applyBorder="1" applyAlignment="1"/>
    <xf numFmtId="42" fontId="10" fillId="12" borderId="31" xfId="3" applyFont="1" applyFill="1" applyBorder="1" applyAlignment="1"/>
    <xf numFmtId="42" fontId="10" fillId="12" borderId="114" xfId="3" applyFont="1" applyFill="1" applyBorder="1"/>
    <xf numFmtId="42" fontId="10" fillId="12" borderId="116" xfId="3" applyFont="1" applyFill="1" applyBorder="1"/>
    <xf numFmtId="0" fontId="9" fillId="2" borderId="0" xfId="1" applyFont="1" applyFill="1" applyAlignment="1" applyProtection="1">
      <alignment horizontal="center" vertical="center"/>
      <protection locked="0"/>
    </xf>
    <xf numFmtId="42" fontId="10" fillId="14" borderId="118" xfId="3" applyFont="1" applyFill="1" applyBorder="1" applyAlignment="1"/>
    <xf numFmtId="174" fontId="10" fillId="14" borderId="0" xfId="0" applyNumberFormat="1" applyFont="1" applyFill="1"/>
    <xf numFmtId="0" fontId="21" fillId="14" borderId="43" xfId="0" applyFont="1" applyFill="1" applyBorder="1" applyAlignment="1">
      <alignment wrapText="1"/>
    </xf>
    <xf numFmtId="0" fontId="20" fillId="14" borderId="51" xfId="0" applyFont="1" applyFill="1" applyBorder="1" applyAlignment="1">
      <alignment horizontal="left" vertical="center" wrapText="1"/>
    </xf>
    <xf numFmtId="1" fontId="19" fillId="14" borderId="51" xfId="0" applyNumberFormat="1" applyFont="1" applyFill="1" applyBorder="1" applyAlignment="1">
      <alignment horizontal="center" vertical="center" shrinkToFit="1"/>
    </xf>
    <xf numFmtId="42" fontId="27" fillId="14" borderId="43" xfId="3" applyFont="1" applyFill="1" applyBorder="1" applyAlignment="1">
      <alignment vertical="center" wrapText="1"/>
    </xf>
    <xf numFmtId="42" fontId="16" fillId="0" borderId="0" xfId="3" applyFont="1"/>
    <xf numFmtId="0" fontId="16" fillId="0" borderId="131" xfId="0" applyFont="1" applyBorder="1"/>
    <xf numFmtId="0" fontId="16" fillId="0" borderId="132" xfId="0" applyFont="1" applyBorder="1"/>
    <xf numFmtId="42" fontId="16" fillId="0" borderId="133" xfId="3" applyFont="1" applyBorder="1"/>
    <xf numFmtId="0" fontId="26" fillId="0" borderId="130" xfId="0" applyFont="1" applyBorder="1" applyAlignment="1">
      <alignment horizontal="center"/>
    </xf>
    <xf numFmtId="0" fontId="16" fillId="12" borderId="131" xfId="0" applyFont="1" applyFill="1" applyBorder="1"/>
    <xf numFmtId="0" fontId="16" fillId="12" borderId="132" xfId="0" applyFont="1" applyFill="1" applyBorder="1"/>
    <xf numFmtId="42" fontId="16" fillId="12" borderId="133" xfId="3" applyFont="1" applyFill="1" applyBorder="1"/>
    <xf numFmtId="42" fontId="26" fillId="0" borderId="0" xfId="3" applyFont="1"/>
    <xf numFmtId="42" fontId="26" fillId="12" borderId="0" xfId="3" applyFont="1" applyFill="1"/>
    <xf numFmtId="0" fontId="16" fillId="0" borderId="134" xfId="0" applyFont="1" applyBorder="1"/>
    <xf numFmtId="0" fontId="16" fillId="0" borderId="135" xfId="0" applyFont="1" applyBorder="1"/>
    <xf numFmtId="42" fontId="16" fillId="0" borderId="136" xfId="3" applyFont="1" applyBorder="1"/>
    <xf numFmtId="0" fontId="16" fillId="0" borderId="137" xfId="0" applyFont="1" applyBorder="1"/>
    <xf numFmtId="0" fontId="26" fillId="0" borderId="0" xfId="0" applyFont="1" applyBorder="1" applyAlignment="1">
      <alignment horizontal="center"/>
    </xf>
    <xf numFmtId="0" fontId="16" fillId="0" borderId="0" xfId="0" applyFont="1" applyBorder="1"/>
    <xf numFmtId="42" fontId="16" fillId="0" borderId="138" xfId="3" applyFont="1" applyBorder="1"/>
    <xf numFmtId="0" fontId="16" fillId="12" borderId="0" xfId="0" applyFont="1" applyFill="1" applyBorder="1"/>
    <xf numFmtId="42" fontId="16" fillId="12" borderId="138" xfId="3" applyFont="1" applyFill="1" applyBorder="1"/>
    <xf numFmtId="0" fontId="16" fillId="0" borderId="139" xfId="0" applyFont="1" applyBorder="1"/>
  </cellXfs>
  <cellStyles count="13">
    <cellStyle name="Millares [0]" xfId="11" builtinId="6"/>
    <cellStyle name="Millares 3" xfId="9" xr:uid="{A9EE1AC2-31BB-4688-B944-9338C841B9DF}"/>
    <cellStyle name="Millares_DJ1850 con Cods" xfId="12" xr:uid="{99249EAB-13CB-45D0-B9BB-BC7F51E4C03B}"/>
    <cellStyle name="Moneda" xfId="2" builtinId="4"/>
    <cellStyle name="Moneda [0]" xfId="3" builtinId="7"/>
    <cellStyle name="Normal" xfId="0" builtinId="0"/>
    <cellStyle name="Normal 2" xfId="1" xr:uid="{00000000-0005-0000-0000-000003000000}"/>
    <cellStyle name="Normal 2 2" xfId="6" xr:uid="{DF126C46-0F6D-488B-8BB4-C8511FDBD185}"/>
    <cellStyle name="Normal 2 2 3" xfId="8" xr:uid="{EC7E92D5-9951-41E9-A0A2-7149BCABD47E}"/>
    <cellStyle name="Normal 2 3" xfId="5" xr:uid="{B7A24F28-4FB0-4CF2-B110-487B830C2229}"/>
    <cellStyle name="Normal 3 2" xfId="10" xr:uid="{BE58524B-3DEB-4362-AA0C-E599A12E3CFF}"/>
    <cellStyle name="Normal 3 3 2" xfId="7" xr:uid="{114FE65C-83C6-4FED-9CA2-8425425EFFBD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133351</xdr:rowOff>
    </xdr:from>
    <xdr:ext cx="816769" cy="367506"/>
    <xdr:pic>
      <xdr:nvPicPr>
        <xdr:cNvPr id="3" name="Imagen 2">
          <a:extLst>
            <a:ext uri="{FF2B5EF4-FFF2-40B4-BE49-F238E27FC236}">
              <a16:creationId xmlns:a16="http://schemas.microsoft.com/office/drawing/2014/main" id="{9600F511-33B8-4209-90C0-4AFC4C087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33351"/>
          <a:ext cx="816769" cy="36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45"/>
  <sheetViews>
    <sheetView topLeftCell="A23" zoomScaleNormal="100" workbookViewId="0">
      <selection activeCell="F39" sqref="F39"/>
    </sheetView>
  </sheetViews>
  <sheetFormatPr baseColWidth="10" defaultColWidth="11.46484375" defaultRowHeight="13.5" x14ac:dyDescent="0.35"/>
  <cols>
    <col min="1" max="1" width="2.86328125" style="2" customWidth="1"/>
    <col min="2" max="2" width="28.6640625" style="2" customWidth="1"/>
    <col min="3" max="3" width="12.3984375" style="5" bestFit="1" customWidth="1"/>
    <col min="4" max="4" width="13.1328125" style="2" customWidth="1"/>
    <col min="5" max="5" width="14.86328125" style="2" customWidth="1"/>
    <col min="6" max="6" width="11.53125" style="2" customWidth="1"/>
    <col min="7" max="7" width="19" style="2" customWidth="1"/>
    <col min="8" max="8" width="13.796875" style="2" customWidth="1"/>
    <col min="9" max="9" width="11.6640625" style="2" customWidth="1"/>
    <col min="10" max="10" width="18.53125" style="2" bestFit="1" customWidth="1"/>
    <col min="11" max="11" width="11.46484375" style="2"/>
    <col min="12" max="12" width="13" style="2" bestFit="1" customWidth="1"/>
    <col min="13" max="13" width="12.46484375" style="2" bestFit="1" customWidth="1"/>
    <col min="14" max="16384" width="11.46484375" style="2"/>
  </cols>
  <sheetData>
    <row r="1" spans="2:10" x14ac:dyDescent="0.35">
      <c r="B1" s="8" t="s">
        <v>47</v>
      </c>
      <c r="C1" s="48"/>
      <c r="D1" s="48"/>
      <c r="E1" s="48"/>
      <c r="F1" s="48"/>
      <c r="G1" s="48"/>
      <c r="H1" s="48"/>
      <c r="I1" s="1"/>
      <c r="J1" s="1"/>
    </row>
    <row r="2" spans="2:10" x14ac:dyDescent="0.35">
      <c r="B2" s="13" t="s">
        <v>376</v>
      </c>
      <c r="C2" s="13"/>
      <c r="D2" s="13"/>
      <c r="E2" s="13"/>
      <c r="F2" s="13"/>
      <c r="G2" s="13"/>
      <c r="H2" s="13"/>
      <c r="I2" s="1"/>
      <c r="J2" s="1"/>
    </row>
    <row r="3" spans="2:10" x14ac:dyDescent="0.35">
      <c r="B3" s="48" t="s">
        <v>40</v>
      </c>
      <c r="C3" s="48"/>
      <c r="D3" s="48"/>
      <c r="E3" s="48"/>
      <c r="F3" s="48"/>
      <c r="G3" s="48"/>
      <c r="H3" s="48"/>
      <c r="I3" s="3"/>
      <c r="J3" s="3"/>
    </row>
    <row r="4" spans="2:10" ht="13.9" thickBot="1" x14ac:dyDescent="0.4">
      <c r="B4" s="4"/>
      <c r="D4" s="3"/>
      <c r="E4" s="3"/>
      <c r="F4" s="3"/>
      <c r="G4" s="3"/>
      <c r="H4" s="3"/>
      <c r="I4" s="3"/>
      <c r="J4" s="3"/>
    </row>
    <row r="5" spans="2:10" ht="13.9" thickBot="1" x14ac:dyDescent="0.4">
      <c r="B5" s="266" t="s">
        <v>24</v>
      </c>
      <c r="C5" s="267"/>
      <c r="D5" s="267"/>
      <c r="E5" s="267"/>
      <c r="F5" s="267"/>
      <c r="G5" s="267"/>
      <c r="H5" s="268"/>
      <c r="I5" s="3"/>
      <c r="J5" s="3"/>
    </row>
    <row r="6" spans="2:10" ht="16.5" customHeight="1" x14ac:dyDescent="0.35">
      <c r="B6" s="260" t="s">
        <v>437</v>
      </c>
      <c r="C6" s="261"/>
      <c r="D6" s="261"/>
      <c r="E6" s="261"/>
      <c r="F6" s="261"/>
      <c r="G6" s="261"/>
      <c r="H6" s="262"/>
    </row>
    <row r="7" spans="2:10" ht="16.5" customHeight="1" x14ac:dyDescent="0.35">
      <c r="B7" s="260"/>
      <c r="C7" s="261"/>
      <c r="D7" s="261"/>
      <c r="E7" s="261"/>
      <c r="F7" s="261"/>
      <c r="G7" s="261"/>
      <c r="H7" s="262"/>
    </row>
    <row r="8" spans="2:10" ht="16.5" customHeight="1" thickBot="1" x14ac:dyDescent="0.4">
      <c r="B8" s="263"/>
      <c r="C8" s="264"/>
      <c r="D8" s="264"/>
      <c r="E8" s="264"/>
      <c r="F8" s="264"/>
      <c r="G8" s="264"/>
      <c r="H8" s="265"/>
    </row>
    <row r="9" spans="2:10" ht="16.5" customHeight="1" thickBot="1" x14ac:dyDescent="0.4">
      <c r="B9" s="8" t="s">
        <v>28</v>
      </c>
      <c r="C9" s="2"/>
    </row>
    <row r="10" spans="2:10" ht="16.5" customHeight="1" thickBot="1" x14ac:dyDescent="0.4">
      <c r="B10" s="27" t="s">
        <v>438</v>
      </c>
      <c r="C10" s="28" t="s">
        <v>25</v>
      </c>
      <c r="D10" s="30" t="s">
        <v>26</v>
      </c>
      <c r="E10" s="35" t="s">
        <v>13</v>
      </c>
      <c r="F10" s="34" t="s">
        <v>27</v>
      </c>
      <c r="G10" s="25" t="s">
        <v>38</v>
      </c>
      <c r="J10" s="6"/>
    </row>
    <row r="11" spans="2:10" ht="16.5" customHeight="1" x14ac:dyDescent="0.35">
      <c r="B11" s="18" t="s">
        <v>448</v>
      </c>
      <c r="C11" s="49">
        <v>1</v>
      </c>
      <c r="D11" s="50">
        <f>C11</f>
        <v>1</v>
      </c>
      <c r="E11" s="531">
        <v>85400560</v>
      </c>
      <c r="F11" s="29" t="s">
        <v>41</v>
      </c>
      <c r="G11" s="31">
        <f>+E11*E23</f>
        <v>87364772.879999995</v>
      </c>
      <c r="J11" s="6"/>
    </row>
    <row r="12" spans="2:10" ht="16.5" customHeight="1" thickBot="1" x14ac:dyDescent="0.4">
      <c r="B12" s="17"/>
      <c r="C12" s="51"/>
      <c r="D12" s="52"/>
      <c r="E12" s="53"/>
      <c r="F12" s="6"/>
      <c r="G12" s="26"/>
    </row>
    <row r="13" spans="2:10" ht="16.5" customHeight="1" thickBot="1" x14ac:dyDescent="0.4">
      <c r="B13" s="19"/>
      <c r="C13" s="32"/>
      <c r="D13" s="32"/>
      <c r="E13" s="33">
        <f>SUM(E11:E12)</f>
        <v>85400560</v>
      </c>
      <c r="F13" s="32"/>
      <c r="G13" s="33">
        <f>SUM(G11:G12)</f>
        <v>87364772.879999995</v>
      </c>
      <c r="I13" s="6"/>
    </row>
    <row r="14" spans="2:10" ht="16.5" customHeight="1" x14ac:dyDescent="0.35">
      <c r="C14" s="2"/>
      <c r="H14" s="12"/>
      <c r="I14" s="12"/>
      <c r="J14" s="12"/>
    </row>
    <row r="15" spans="2:10" ht="16.5" customHeight="1" thickBot="1" x14ac:dyDescent="0.4">
      <c r="B15" s="8" t="s">
        <v>46</v>
      </c>
      <c r="C15" s="2"/>
    </row>
    <row r="16" spans="2:10" ht="16.5" customHeight="1" thickBot="1" x14ac:dyDescent="0.4">
      <c r="B16" s="19" t="s">
        <v>29</v>
      </c>
      <c r="C16" s="55"/>
      <c r="D16" s="56">
        <v>4.2000000000000003E-2</v>
      </c>
      <c r="E16" s="57">
        <v>1.042</v>
      </c>
    </row>
    <row r="17" spans="2:8" ht="16.5" customHeight="1" x14ac:dyDescent="0.35">
      <c r="B17" s="17" t="s">
        <v>1</v>
      </c>
      <c r="C17" s="6"/>
      <c r="D17" s="43">
        <v>4.7E-2</v>
      </c>
      <c r="E17" s="44">
        <v>1.0469999999999999</v>
      </c>
    </row>
    <row r="18" spans="2:8" ht="16.5" customHeight="1" x14ac:dyDescent="0.35">
      <c r="B18" s="17" t="s">
        <v>2</v>
      </c>
      <c r="C18" s="6"/>
      <c r="D18" s="43">
        <v>0.04</v>
      </c>
      <c r="E18" s="44">
        <v>1.04</v>
      </c>
    </row>
    <row r="19" spans="2:8" ht="16.5" customHeight="1" x14ac:dyDescent="0.35">
      <c r="B19" s="17" t="s">
        <v>3</v>
      </c>
      <c r="C19" s="6"/>
      <c r="D19" s="43">
        <v>3.4000000000000002E-2</v>
      </c>
      <c r="E19" s="44">
        <v>1.034</v>
      </c>
    </row>
    <row r="20" spans="2:8" ht="16.5" customHeight="1" x14ac:dyDescent="0.35">
      <c r="B20" s="17" t="s">
        <v>0</v>
      </c>
      <c r="C20" s="6"/>
      <c r="D20" s="43">
        <v>0.03</v>
      </c>
      <c r="E20" s="44">
        <v>1.03</v>
      </c>
    </row>
    <row r="21" spans="2:8" ht="16.5" customHeight="1" x14ac:dyDescent="0.35">
      <c r="B21" s="17" t="s">
        <v>4</v>
      </c>
      <c r="C21" s="6"/>
      <c r="D21" s="43">
        <v>2.5000000000000001E-2</v>
      </c>
      <c r="E21" s="44">
        <v>1.0249999999999999</v>
      </c>
    </row>
    <row r="22" spans="2:8" ht="16.5" customHeight="1" x14ac:dyDescent="0.35">
      <c r="B22" s="17" t="s">
        <v>5</v>
      </c>
      <c r="C22" s="6"/>
      <c r="D22" s="43">
        <v>2.1999999999999999E-2</v>
      </c>
      <c r="E22" s="44">
        <v>1.022</v>
      </c>
    </row>
    <row r="23" spans="2:8" ht="16.5" customHeight="1" x14ac:dyDescent="0.35">
      <c r="B23" s="17" t="s">
        <v>6</v>
      </c>
      <c r="C23" s="6"/>
      <c r="D23" s="43">
        <v>2.3E-2</v>
      </c>
      <c r="E23" s="44">
        <v>1.0229999999999999</v>
      </c>
    </row>
    <row r="24" spans="2:8" ht="16.5" customHeight="1" x14ac:dyDescent="0.35">
      <c r="B24" s="17" t="s">
        <v>7</v>
      </c>
      <c r="C24" s="6"/>
      <c r="D24" s="43">
        <v>1.6E-2</v>
      </c>
      <c r="E24" s="44">
        <v>1.016</v>
      </c>
    </row>
    <row r="25" spans="2:8" ht="16.5" customHeight="1" x14ac:dyDescent="0.35">
      <c r="B25" s="17" t="s">
        <v>8</v>
      </c>
      <c r="C25" s="6"/>
      <c r="D25" s="43">
        <v>1.2999999999999999E-2</v>
      </c>
      <c r="E25" s="44">
        <v>1.0129999999999999</v>
      </c>
    </row>
    <row r="26" spans="2:8" ht="16.5" customHeight="1" x14ac:dyDescent="0.35">
      <c r="B26" s="17" t="s">
        <v>9</v>
      </c>
      <c r="C26" s="6"/>
      <c r="D26" s="43">
        <v>1.2E-2</v>
      </c>
      <c r="E26" s="44">
        <v>1.012</v>
      </c>
      <c r="H26" s="7"/>
    </row>
    <row r="27" spans="2:8" ht="16.5" customHeight="1" x14ac:dyDescent="0.35">
      <c r="B27" s="17" t="s">
        <v>10</v>
      </c>
      <c r="C27" s="6"/>
      <c r="D27" s="43">
        <v>3.0000000000000001E-3</v>
      </c>
      <c r="E27" s="44">
        <v>1.0029999999999999</v>
      </c>
      <c r="H27" s="7"/>
    </row>
    <row r="28" spans="2:8" ht="16.5" customHeight="1" thickBot="1" x14ac:dyDescent="0.4">
      <c r="B28" s="20" t="s">
        <v>11</v>
      </c>
      <c r="C28" s="23"/>
      <c r="D28" s="45">
        <v>0</v>
      </c>
      <c r="E28" s="46">
        <v>1</v>
      </c>
      <c r="H28" s="7"/>
    </row>
    <row r="29" spans="2:8" ht="16.5" customHeight="1" x14ac:dyDescent="0.35">
      <c r="C29" s="2"/>
      <c r="H29" s="7"/>
    </row>
    <row r="30" spans="2:8" ht="16.5" customHeight="1" x14ac:dyDescent="0.45">
      <c r="B30" s="8" t="s">
        <v>373</v>
      </c>
      <c r="C30" s="8"/>
      <c r="G30" s="36"/>
    </row>
    <row r="31" spans="2:8" ht="16.5" customHeight="1" x14ac:dyDescent="0.45">
      <c r="B31" s="237" t="s">
        <v>431</v>
      </c>
      <c r="C31" s="238" t="s">
        <v>446</v>
      </c>
      <c r="D31" s="238" t="s">
        <v>443</v>
      </c>
      <c r="E31" s="238" t="s">
        <v>433</v>
      </c>
      <c r="G31" s="36"/>
    </row>
    <row r="32" spans="2:8" ht="16.5" customHeight="1" x14ac:dyDescent="0.45">
      <c r="B32" s="239" t="s">
        <v>439</v>
      </c>
      <c r="C32" s="16">
        <v>36500900</v>
      </c>
      <c r="D32" s="240">
        <v>4800000</v>
      </c>
      <c r="E32" s="240">
        <v>0</v>
      </c>
      <c r="G32" s="36"/>
    </row>
    <row r="33" spans="2:13" ht="16.5" customHeight="1" x14ac:dyDescent="0.45">
      <c r="B33" s="239" t="s">
        <v>440</v>
      </c>
      <c r="C33" s="16">
        <v>30900300</v>
      </c>
      <c r="D33" s="240">
        <v>1200000</v>
      </c>
      <c r="E33" s="240">
        <v>0</v>
      </c>
      <c r="G33" s="36"/>
    </row>
    <row r="34" spans="2:13" ht="16.5" customHeight="1" x14ac:dyDescent="0.45">
      <c r="B34" s="239" t="s">
        <v>441</v>
      </c>
      <c r="C34" s="16">
        <v>85700300</v>
      </c>
      <c r="D34" s="240">
        <v>36000000</v>
      </c>
      <c r="E34" s="529">
        <v>123900</v>
      </c>
      <c r="G34" s="36"/>
    </row>
    <row r="35" spans="2:13" ht="16.5" customHeight="1" x14ac:dyDescent="0.45">
      <c r="B35" s="241" t="s">
        <v>442</v>
      </c>
      <c r="C35" s="248">
        <v>120350000</v>
      </c>
      <c r="D35" s="242">
        <v>24000000</v>
      </c>
      <c r="E35" s="530">
        <v>324600</v>
      </c>
      <c r="G35" s="36"/>
    </row>
    <row r="36" spans="2:13" ht="16.5" customHeight="1" x14ac:dyDescent="0.45">
      <c r="B36" s="243" t="s">
        <v>444</v>
      </c>
      <c r="C36" s="249">
        <f>SUM(C32:C35)</f>
        <v>273451500</v>
      </c>
      <c r="D36" s="244">
        <f>SUM(D32:D35)</f>
        <v>66000000</v>
      </c>
      <c r="E36" s="244">
        <f>SUM(E32:E35)</f>
        <v>448500</v>
      </c>
      <c r="G36" s="36"/>
    </row>
    <row r="37" spans="2:13" x14ac:dyDescent="0.35">
      <c r="C37" s="14"/>
      <c r="E37" s="24"/>
    </row>
    <row r="38" spans="2:13" x14ac:dyDescent="0.35">
      <c r="B38" s="8" t="s">
        <v>382</v>
      </c>
      <c r="C38" s="14"/>
      <c r="E38" s="24"/>
    </row>
    <row r="39" spans="2:13" x14ac:dyDescent="0.35">
      <c r="B39" s="180" t="s">
        <v>445</v>
      </c>
      <c r="C39" s="181"/>
      <c r="D39" s="532">
        <f>D36*1%</f>
        <v>660000</v>
      </c>
    </row>
    <row r="40" spans="2:13" x14ac:dyDescent="0.35">
      <c r="B40" s="182" t="s">
        <v>430</v>
      </c>
      <c r="C40" s="14"/>
      <c r="D40" s="533">
        <f>D36</f>
        <v>66000000</v>
      </c>
      <c r="E40" s="15"/>
    </row>
    <row r="41" spans="2:13" x14ac:dyDescent="0.35">
      <c r="B41" s="182" t="s">
        <v>432</v>
      </c>
      <c r="C41" s="14"/>
      <c r="D41" s="533">
        <f>E36</f>
        <v>448500</v>
      </c>
      <c r="E41" s="15"/>
    </row>
    <row r="42" spans="2:13" x14ac:dyDescent="0.35">
      <c r="B42" s="182" t="s">
        <v>429</v>
      </c>
      <c r="C42" s="14"/>
      <c r="D42" s="235">
        <v>38416.69</v>
      </c>
      <c r="E42" s="15"/>
    </row>
    <row r="43" spans="2:13" x14ac:dyDescent="0.35">
      <c r="B43" s="183"/>
      <c r="C43" s="184"/>
      <c r="D43" s="185"/>
      <c r="E43" s="15"/>
    </row>
    <row r="44" spans="2:13" x14ac:dyDescent="0.35">
      <c r="E44" s="24"/>
      <c r="H44" s="7"/>
      <c r="L44" s="16"/>
      <c r="M44" s="7"/>
    </row>
    <row r="45" spans="2:13" x14ac:dyDescent="0.35">
      <c r="H45" s="7"/>
    </row>
  </sheetData>
  <mergeCells count="2">
    <mergeCell ref="B6:H8"/>
    <mergeCell ref="B5:H5"/>
  </mergeCells>
  <phoneticPr fontId="3" type="noConversion"/>
  <pageMargins left="0" right="0" top="3.937007874015748E-2" bottom="3.937007874015748E-2" header="0.31496062992125984" footer="0.31496062992125984"/>
  <pageSetup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505BD-4277-40D9-B44A-99E39CD32E08}">
  <dimension ref="B1:I33"/>
  <sheetViews>
    <sheetView zoomScaleNormal="100" workbookViewId="0">
      <selection activeCell="F20" sqref="F20"/>
    </sheetView>
  </sheetViews>
  <sheetFormatPr baseColWidth="10" defaultColWidth="11.46484375" defaultRowHeight="13.5" x14ac:dyDescent="0.35"/>
  <cols>
    <col min="1" max="1" width="2.796875" style="2" customWidth="1"/>
    <col min="2" max="2" width="44.53125" style="2" customWidth="1"/>
    <col min="3" max="3" width="14.19921875" style="2" customWidth="1"/>
    <col min="4" max="5" width="16.265625" style="2" bestFit="1" customWidth="1"/>
    <col min="6" max="6" width="14.59765625" style="2" bestFit="1" customWidth="1"/>
    <col min="7" max="8" width="13.46484375" style="2" customWidth="1"/>
    <col min="9" max="9" width="14.53125" style="2" customWidth="1"/>
    <col min="10" max="10" width="13.6640625" style="2" bestFit="1" customWidth="1"/>
    <col min="11" max="11" width="13.33203125" style="2" bestFit="1" customWidth="1"/>
    <col min="12" max="16384" width="11.46484375" style="2"/>
  </cols>
  <sheetData>
    <row r="1" spans="2:9" x14ac:dyDescent="0.35">
      <c r="B1" s="54" t="str">
        <f>Antecedentes!B1</f>
        <v>OPERACIÓN RENTA  AT2025</v>
      </c>
      <c r="C1" s="48"/>
      <c r="D1" s="48"/>
      <c r="E1" s="48"/>
      <c r="F1" s="48"/>
      <c r="G1" s="48"/>
      <c r="H1" s="48"/>
    </row>
    <row r="2" spans="2:9" x14ac:dyDescent="0.35">
      <c r="B2" s="54" t="str">
        <f>Antecedentes!B2</f>
        <v>REGIMEN RENTA PRESUNTA</v>
      </c>
      <c r="C2" s="13"/>
      <c r="D2" s="13"/>
      <c r="E2" s="13"/>
      <c r="F2" s="13"/>
      <c r="G2" s="13"/>
      <c r="H2" s="13"/>
    </row>
    <row r="3" spans="2:9" x14ac:dyDescent="0.35">
      <c r="B3" s="54" t="str">
        <f>Antecedentes!B3</f>
        <v xml:space="preserve">ELIAS CASANOVA </v>
      </c>
      <c r="C3" s="48"/>
      <c r="D3" s="48"/>
      <c r="E3" s="48"/>
      <c r="F3" s="534" t="s">
        <v>452</v>
      </c>
      <c r="G3" s="48"/>
      <c r="H3" s="48"/>
    </row>
    <row r="4" spans="2:9" x14ac:dyDescent="0.35">
      <c r="B4" s="9"/>
      <c r="C4" s="9"/>
      <c r="D4" s="9"/>
      <c r="E4" s="9"/>
      <c r="F4" s="9"/>
      <c r="G4" s="9"/>
    </row>
    <row r="5" spans="2:9" x14ac:dyDescent="0.35">
      <c r="B5" s="21" t="s">
        <v>377</v>
      </c>
      <c r="C5" s="22"/>
      <c r="D5" s="22"/>
      <c r="E5" s="22"/>
      <c r="F5" s="22"/>
      <c r="G5" s="22"/>
      <c r="H5" s="10"/>
      <c r="I5" s="7"/>
    </row>
    <row r="6" spans="2:9" x14ac:dyDescent="0.35">
      <c r="B6" s="250" t="s">
        <v>453</v>
      </c>
      <c r="C6" s="251" t="s">
        <v>372</v>
      </c>
      <c r="D6" s="251" t="s">
        <v>443</v>
      </c>
      <c r="E6" s="252" t="s">
        <v>447</v>
      </c>
      <c r="F6" s="253" t="s">
        <v>374</v>
      </c>
      <c r="G6" s="253" t="s">
        <v>433</v>
      </c>
      <c r="H6" s="10"/>
      <c r="I6" s="7"/>
    </row>
    <row r="7" spans="2:9" x14ac:dyDescent="0.35">
      <c r="B7" s="2" t="str">
        <f>Antecedentes!B32</f>
        <v>Santiago</v>
      </c>
      <c r="C7" s="12">
        <f>Antecedentes!C32</f>
        <v>36500900</v>
      </c>
      <c r="D7" s="529">
        <v>4800000</v>
      </c>
      <c r="E7" s="7">
        <f>D7</f>
        <v>4800000</v>
      </c>
      <c r="F7" s="7">
        <f>E7*0</f>
        <v>0</v>
      </c>
      <c r="G7" s="7">
        <f>Antecedentes!E32</f>
        <v>0</v>
      </c>
      <c r="H7" s="10"/>
      <c r="I7" s="7"/>
    </row>
    <row r="8" spans="2:9" x14ac:dyDescent="0.35">
      <c r="B8" s="2" t="str">
        <f>Antecedentes!B33</f>
        <v>Providencia</v>
      </c>
      <c r="C8" s="12">
        <f>Antecedentes!C33</f>
        <v>30900300</v>
      </c>
      <c r="D8" s="529">
        <v>1200000</v>
      </c>
      <c r="E8" s="7">
        <f t="shared" ref="E8:E10" si="0">D8</f>
        <v>1200000</v>
      </c>
      <c r="F8" s="7">
        <f t="shared" ref="F8:F10" si="1">E8*0</f>
        <v>0</v>
      </c>
      <c r="G8" s="7">
        <f>Antecedentes!E33</f>
        <v>0</v>
      </c>
      <c r="H8" s="173"/>
    </row>
    <row r="9" spans="2:9" x14ac:dyDescent="0.35">
      <c r="B9" s="2" t="str">
        <f>Antecedentes!B34</f>
        <v>La Serena</v>
      </c>
      <c r="C9" s="12">
        <f>Antecedentes!C34</f>
        <v>85700300</v>
      </c>
      <c r="D9" s="529">
        <v>36000000</v>
      </c>
      <c r="E9" s="7">
        <f t="shared" si="0"/>
        <v>36000000</v>
      </c>
      <c r="F9" s="7">
        <f t="shared" si="1"/>
        <v>0</v>
      </c>
      <c r="G9" s="7">
        <f>Antecedentes!E34</f>
        <v>123900</v>
      </c>
      <c r="H9" s="10"/>
    </row>
    <row r="10" spans="2:9" ht="13.9" thickBot="1" x14ac:dyDescent="0.4">
      <c r="B10" s="2" t="str">
        <f>Antecedentes!B35</f>
        <v>Valdivida</v>
      </c>
      <c r="C10" s="12">
        <f>Antecedentes!C35</f>
        <v>120350000</v>
      </c>
      <c r="D10" s="530">
        <v>24000000</v>
      </c>
      <c r="E10" s="7">
        <f t="shared" si="0"/>
        <v>24000000</v>
      </c>
      <c r="F10" s="7">
        <f t="shared" si="1"/>
        <v>0</v>
      </c>
      <c r="G10" s="7">
        <f>Antecedentes!E35</f>
        <v>324600</v>
      </c>
      <c r="H10" s="47"/>
    </row>
    <row r="11" spans="2:9" ht="13.9" thickBot="1" x14ac:dyDescent="0.4">
      <c r="B11" s="176" t="s">
        <v>375</v>
      </c>
      <c r="C11" s="177"/>
      <c r="D11" s="244">
        <f>SUM(D7:D10)</f>
        <v>66000000</v>
      </c>
      <c r="E11" s="178">
        <f>SUM(E7:E10)</f>
        <v>66000000</v>
      </c>
      <c r="F11" s="179">
        <f>SUM(F7:F10)</f>
        <v>0</v>
      </c>
      <c r="G11" s="179">
        <f>SUM(G7:G10)</f>
        <v>448500</v>
      </c>
      <c r="H11" s="10"/>
    </row>
    <row r="12" spans="2:9" x14ac:dyDescent="0.35">
      <c r="D12" s="12"/>
      <c r="E12" s="7"/>
      <c r="F12" s="7"/>
      <c r="G12" s="7"/>
      <c r="H12" s="10"/>
    </row>
    <row r="13" spans="2:9" x14ac:dyDescent="0.35">
      <c r="B13" s="21" t="s">
        <v>378</v>
      </c>
      <c r="C13" s="22"/>
      <c r="D13" s="10"/>
      <c r="E13" s="7"/>
      <c r="F13" s="7"/>
      <c r="G13" s="7"/>
      <c r="H13" s="10"/>
    </row>
    <row r="14" spans="2:9" x14ac:dyDescent="0.35">
      <c r="B14" s="186" t="s">
        <v>379</v>
      </c>
      <c r="C14" s="189">
        <v>0</v>
      </c>
      <c r="D14" s="10"/>
      <c r="E14" s="7"/>
      <c r="F14" s="7"/>
      <c r="G14" s="7"/>
      <c r="H14" s="10"/>
    </row>
    <row r="15" spans="2:9" x14ac:dyDescent="0.35">
      <c r="B15" s="186" t="s">
        <v>380</v>
      </c>
      <c r="C15" s="187">
        <f>C14*0.25</f>
        <v>0</v>
      </c>
      <c r="D15" s="174"/>
      <c r="E15" s="7"/>
      <c r="F15" s="7"/>
      <c r="G15" s="7"/>
      <c r="H15" s="10"/>
    </row>
    <row r="16" spans="2:9" x14ac:dyDescent="0.35">
      <c r="B16" s="8" t="s">
        <v>12</v>
      </c>
      <c r="C16" s="12"/>
      <c r="D16" s="174"/>
      <c r="E16" s="7"/>
      <c r="F16" s="7"/>
      <c r="G16" s="7"/>
      <c r="H16" s="10"/>
    </row>
    <row r="17" spans="2:8" x14ac:dyDescent="0.35">
      <c r="B17" s="2" t="s">
        <v>434</v>
      </c>
      <c r="C17" s="12">
        <v>0</v>
      </c>
      <c r="D17" s="174"/>
      <c r="E17" s="7"/>
      <c r="F17" s="7"/>
      <c r="G17" s="7"/>
      <c r="H17" s="10"/>
    </row>
    <row r="18" spans="2:8" x14ac:dyDescent="0.35">
      <c r="B18" s="245" t="s">
        <v>435</v>
      </c>
      <c r="C18" s="246">
        <f>C15-C17</f>
        <v>0</v>
      </c>
      <c r="D18" s="174"/>
      <c r="E18" s="7"/>
      <c r="F18" s="7"/>
      <c r="G18" s="7"/>
      <c r="H18" s="10"/>
    </row>
    <row r="19" spans="2:8" x14ac:dyDescent="0.35">
      <c r="B19" s="8" t="s">
        <v>12</v>
      </c>
      <c r="C19" s="12"/>
      <c r="D19" s="7"/>
      <c r="E19" s="7"/>
      <c r="F19" s="7"/>
      <c r="G19" s="7"/>
      <c r="H19" s="10"/>
    </row>
    <row r="20" spans="2:8" x14ac:dyDescent="0.35">
      <c r="B20" s="2" t="s">
        <v>381</v>
      </c>
      <c r="C20" s="12">
        <v>0</v>
      </c>
      <c r="D20" s="7"/>
      <c r="E20" s="7"/>
      <c r="F20" s="7"/>
      <c r="G20" s="7"/>
      <c r="H20" s="10"/>
    </row>
    <row r="21" spans="2:8" x14ac:dyDescent="0.35">
      <c r="B21" s="175" t="s">
        <v>383</v>
      </c>
      <c r="C21" s="188">
        <f>SUM(C18:C20)</f>
        <v>0</v>
      </c>
      <c r="D21" s="7"/>
      <c r="E21" s="7"/>
      <c r="F21" s="7"/>
      <c r="G21" s="7"/>
      <c r="H21" s="10"/>
    </row>
    <row r="22" spans="2:8" x14ac:dyDescent="0.35">
      <c r="C22" s="7"/>
      <c r="D22" s="7"/>
      <c r="E22" s="7"/>
      <c r="F22" s="7"/>
      <c r="G22" s="7"/>
      <c r="H22" s="10"/>
    </row>
    <row r="23" spans="2:8" x14ac:dyDescent="0.35">
      <c r="B23" s="21" t="s">
        <v>449</v>
      </c>
      <c r="C23" s="22"/>
      <c r="D23" s="7"/>
      <c r="E23" s="7"/>
      <c r="F23" s="7"/>
      <c r="G23" s="7"/>
      <c r="H23" s="10"/>
    </row>
    <row r="24" spans="2:8" x14ac:dyDescent="0.35">
      <c r="B24" s="250" t="s">
        <v>438</v>
      </c>
      <c r="C24" s="251" t="s">
        <v>450</v>
      </c>
      <c r="D24" s="252" t="s">
        <v>451</v>
      </c>
      <c r="E24" s="251" t="s">
        <v>433</v>
      </c>
      <c r="F24" s="253"/>
      <c r="G24" s="7"/>
      <c r="H24" s="10"/>
    </row>
    <row r="25" spans="2:8" x14ac:dyDescent="0.35">
      <c r="B25" s="183" t="str">
        <f>Antecedentes!B11</f>
        <v>Luis Alvarez</v>
      </c>
      <c r="C25" s="535">
        <f>E11</f>
        <v>66000000</v>
      </c>
      <c r="D25" s="536">
        <f>(C25*'Tabla IGC'!E9)-'Tabla IGC'!F9</f>
        <v>6184138.0800000001</v>
      </c>
      <c r="E25" s="7"/>
      <c r="F25" s="7"/>
      <c r="G25" s="228">
        <v>1</v>
      </c>
      <c r="H25" s="10"/>
    </row>
    <row r="26" spans="2:8" x14ac:dyDescent="0.35">
      <c r="B26" s="180">
        <f>Antecedentes!B12</f>
        <v>0</v>
      </c>
      <c r="C26" s="12"/>
      <c r="E26" s="7"/>
      <c r="F26" s="7"/>
      <c r="G26" s="228"/>
      <c r="H26" s="10"/>
    </row>
    <row r="27" spans="2:8" x14ac:dyDescent="0.35">
      <c r="B27" s="250" t="s">
        <v>428</v>
      </c>
      <c r="C27" s="254">
        <f>SUM(C25:C26)</f>
        <v>66000000</v>
      </c>
      <c r="D27" s="255"/>
      <c r="E27" s="254">
        <f>SUM(E25:E26)</f>
        <v>0</v>
      </c>
      <c r="F27" s="254">
        <f>SUM(F25:F26)</f>
        <v>0</v>
      </c>
      <c r="G27" s="7"/>
      <c r="H27" s="10"/>
    </row>
    <row r="28" spans="2:8" x14ac:dyDescent="0.35">
      <c r="C28" s="7"/>
      <c r="D28" s="7"/>
      <c r="E28" s="7"/>
      <c r="G28" s="7"/>
      <c r="H28" s="10"/>
    </row>
    <row r="33" spans="2:2" x14ac:dyDescent="0.35">
      <c r="B33" s="11"/>
    </row>
  </sheetData>
  <pageMargins left="0.7" right="0.7" top="0.75" bottom="0.75" header="0.3" footer="0.3"/>
  <pageSetup paperSize="9" orientation="portrait" horizontalDpi="300" verticalDpi="300" r:id="rId1"/>
  <ignoredErrors>
    <ignoredError sqref="B1:B3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23BA2-E45C-406B-8EEB-F64A834772FD}">
  <dimension ref="A1:AS57"/>
  <sheetViews>
    <sheetView showGridLines="0" topLeftCell="G5" zoomScale="130" zoomScaleNormal="130" workbookViewId="0">
      <selection activeCell="H22" sqref="H22:I22"/>
    </sheetView>
  </sheetViews>
  <sheetFormatPr baseColWidth="10" defaultColWidth="11.3984375" defaultRowHeight="10.15" x14ac:dyDescent="0.3"/>
  <cols>
    <col min="1" max="1" width="4.1328125" style="203" customWidth="1"/>
    <col min="2" max="2" width="6.59765625" style="203" customWidth="1"/>
    <col min="3" max="3" width="14.86328125" style="203" customWidth="1"/>
    <col min="4" max="5" width="10.59765625" style="203" customWidth="1"/>
    <col min="6" max="7" width="14.265625" style="203" customWidth="1"/>
    <col min="8" max="10" width="13.1328125" style="203" customWidth="1"/>
    <col min="11" max="14" width="13.86328125" style="203" customWidth="1"/>
    <col min="15" max="16" width="8.1328125" style="203" customWidth="1"/>
    <col min="17" max="17" width="6.3984375" style="203" customWidth="1"/>
    <col min="18" max="19" width="8" style="203" customWidth="1"/>
    <col min="20" max="20" width="4.3984375" style="203" customWidth="1"/>
    <col min="21" max="21" width="8.3984375" style="203" customWidth="1"/>
    <col min="22" max="22" width="3.3984375" style="203" customWidth="1"/>
    <col min="23" max="23" width="11.59765625" style="203" customWidth="1"/>
    <col min="24" max="25" width="3.59765625" style="203" customWidth="1"/>
    <col min="26" max="26" width="3.1328125" style="203" customWidth="1"/>
    <col min="27" max="27" width="2.59765625" style="203" customWidth="1"/>
    <col min="28" max="28" width="1.86328125" style="203" customWidth="1"/>
    <col min="29" max="29" width="2.59765625" style="203" customWidth="1"/>
    <col min="30" max="30" width="3.59765625" style="203" customWidth="1"/>
    <col min="31" max="31" width="8.86328125" style="203" customWidth="1"/>
    <col min="32" max="32" width="4.3984375" style="203" customWidth="1"/>
    <col min="33" max="34" width="4" style="203" customWidth="1"/>
    <col min="35" max="35" width="3.59765625" style="203" customWidth="1"/>
    <col min="36" max="36" width="3" style="203" customWidth="1"/>
    <col min="37" max="38" width="4.59765625" style="203" customWidth="1"/>
    <col min="39" max="40" width="4.3984375" style="203" customWidth="1"/>
    <col min="41" max="43" width="3.59765625" style="203" customWidth="1"/>
    <col min="44" max="44" width="6" style="203" customWidth="1"/>
    <col min="45" max="48" width="4.3984375" style="203" customWidth="1"/>
    <col min="49" max="16384" width="11.3984375" style="203"/>
  </cols>
  <sheetData>
    <row r="1" spans="1:45" s="192" customFormat="1" x14ac:dyDescent="0.3">
      <c r="A1" s="190"/>
      <c r="B1" s="190"/>
      <c r="C1" s="190"/>
      <c r="D1" s="190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0"/>
      <c r="T1" s="190"/>
      <c r="Y1" s="190"/>
      <c r="Z1" s="190"/>
      <c r="AA1" s="190"/>
      <c r="AD1" s="190"/>
      <c r="AS1" s="190"/>
    </row>
    <row r="2" spans="1:45" s="192" customFormat="1" x14ac:dyDescent="0.3">
      <c r="A2" s="190"/>
      <c r="B2" s="190"/>
      <c r="C2" s="190"/>
      <c r="D2" s="312" t="s">
        <v>426</v>
      </c>
      <c r="E2" s="312"/>
      <c r="F2" s="312"/>
      <c r="G2" s="312"/>
      <c r="H2" s="312"/>
      <c r="I2" s="312"/>
      <c r="J2" s="312"/>
      <c r="K2" s="312"/>
      <c r="L2" s="312"/>
      <c r="M2" s="312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AS2" s="190"/>
    </row>
    <row r="3" spans="1:45" s="192" customFormat="1" x14ac:dyDescent="0.3">
      <c r="A3" s="190"/>
      <c r="B3" s="190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194"/>
      <c r="O3" s="194"/>
      <c r="P3" s="194"/>
      <c r="R3" s="311" t="s">
        <v>425</v>
      </c>
      <c r="S3" s="311"/>
      <c r="T3" s="194"/>
      <c r="AS3" s="190"/>
    </row>
    <row r="4" spans="1:45" s="192" customFormat="1" x14ac:dyDescent="0.3">
      <c r="A4" s="190"/>
      <c r="B4" s="190"/>
      <c r="C4" s="190"/>
      <c r="D4" s="195"/>
      <c r="E4" s="195"/>
      <c r="F4" s="195"/>
      <c r="G4" s="195"/>
      <c r="H4" s="195"/>
      <c r="I4" s="195"/>
      <c r="J4" s="195"/>
      <c r="K4" s="195"/>
      <c r="N4" s="196"/>
      <c r="O4" s="196"/>
      <c r="P4" s="194"/>
      <c r="Q4" s="197" t="s">
        <v>15</v>
      </c>
      <c r="R4" s="198"/>
      <c r="S4" s="199"/>
      <c r="T4" s="196"/>
      <c r="Y4" s="199"/>
      <c r="Z4" s="199"/>
      <c r="AH4" s="199"/>
      <c r="AI4" s="199"/>
      <c r="AJ4" s="199"/>
      <c r="AS4" s="190"/>
    </row>
    <row r="5" spans="1:45" s="192" customFormat="1" x14ac:dyDescent="0.3">
      <c r="A5" s="190"/>
      <c r="B5" s="190"/>
      <c r="C5" s="190"/>
      <c r="D5" s="312" t="s">
        <v>424</v>
      </c>
      <c r="E5" s="312"/>
      <c r="F5" s="312"/>
      <c r="G5" s="312"/>
      <c r="H5" s="312"/>
      <c r="P5" s="200"/>
      <c r="Q5" s="200"/>
      <c r="R5" s="200"/>
      <c r="S5" s="196"/>
      <c r="T5" s="196"/>
      <c r="U5" s="196"/>
      <c r="V5" s="196"/>
      <c r="W5" s="196"/>
      <c r="X5" s="196"/>
      <c r="Y5" s="196"/>
      <c r="Z5" s="196"/>
      <c r="AF5" s="190"/>
      <c r="AG5" s="190"/>
      <c r="AH5" s="201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</row>
    <row r="6" spans="1:45" s="192" customFormat="1" x14ac:dyDescent="0.3">
      <c r="A6" s="190"/>
      <c r="B6" s="190"/>
      <c r="C6" s="190"/>
      <c r="D6" s="193"/>
      <c r="E6" s="193"/>
      <c r="F6" s="193"/>
      <c r="G6" s="193"/>
      <c r="H6" s="193"/>
      <c r="P6" s="200"/>
      <c r="Q6" s="200"/>
      <c r="R6" s="200"/>
      <c r="S6" s="196"/>
      <c r="T6" s="196"/>
      <c r="U6" s="196"/>
      <c r="V6" s="196"/>
      <c r="W6" s="196"/>
      <c r="X6" s="196"/>
      <c r="Y6" s="196"/>
      <c r="Z6" s="196"/>
      <c r="AF6" s="190"/>
      <c r="AG6" s="190"/>
      <c r="AH6" s="201"/>
      <c r="AI6" s="190"/>
      <c r="AJ6" s="190"/>
      <c r="AK6" s="190"/>
      <c r="AL6" s="190"/>
      <c r="AM6" s="190"/>
      <c r="AN6" s="190"/>
      <c r="AO6" s="190"/>
      <c r="AP6" s="190"/>
      <c r="AQ6" s="190"/>
      <c r="AR6" s="190"/>
      <c r="AS6" s="190"/>
    </row>
    <row r="7" spans="1:45" s="192" customFormat="1" x14ac:dyDescent="0.3">
      <c r="A7" s="190"/>
      <c r="B7" s="190" t="s">
        <v>423</v>
      </c>
      <c r="C7" s="190"/>
      <c r="D7" s="190"/>
      <c r="R7" s="199"/>
      <c r="S7" s="190"/>
      <c r="T7" s="190"/>
      <c r="U7" s="190"/>
      <c r="V7" s="190"/>
      <c r="W7" s="190"/>
      <c r="X7" s="190"/>
      <c r="Y7" s="190"/>
      <c r="Z7" s="190"/>
      <c r="AF7" s="190"/>
      <c r="AG7" s="190"/>
      <c r="AH7" s="199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</row>
    <row r="8" spans="1:45" s="192" customFormat="1" x14ac:dyDescent="0.3">
      <c r="A8" s="190"/>
      <c r="B8" s="313" t="s">
        <v>16</v>
      </c>
      <c r="C8" s="313"/>
      <c r="D8" s="313"/>
      <c r="E8" s="313"/>
      <c r="F8" s="313"/>
      <c r="G8" s="313"/>
      <c r="H8" s="313" t="s">
        <v>422</v>
      </c>
      <c r="I8" s="313"/>
      <c r="J8" s="313"/>
      <c r="K8" s="313"/>
      <c r="L8" s="313"/>
      <c r="M8" s="190"/>
      <c r="N8" s="190"/>
      <c r="O8" s="190"/>
      <c r="P8" s="190"/>
      <c r="Q8" s="190"/>
      <c r="R8" s="190"/>
      <c r="S8" s="190"/>
      <c r="Y8" s="190"/>
      <c r="Z8" s="190"/>
      <c r="AA8" s="199"/>
      <c r="AB8" s="199"/>
      <c r="AJ8" s="190"/>
      <c r="AK8" s="190"/>
      <c r="AL8" s="190"/>
    </row>
    <row r="9" spans="1:45" s="192" customFormat="1" x14ac:dyDescent="0.3">
      <c r="A9" s="190"/>
      <c r="B9" s="313"/>
      <c r="C9" s="313"/>
      <c r="D9" s="313"/>
      <c r="E9" s="313"/>
      <c r="F9" s="313"/>
      <c r="G9" s="313"/>
      <c r="H9" s="313"/>
      <c r="I9" s="313"/>
      <c r="J9" s="313"/>
      <c r="K9" s="313"/>
      <c r="L9" s="313"/>
      <c r="S9" s="199"/>
      <c r="AA9" s="199"/>
      <c r="AB9" s="199"/>
      <c r="AJ9" s="190"/>
      <c r="AK9" s="190"/>
      <c r="AL9" s="190"/>
    </row>
    <row r="10" spans="1:45" s="192" customFormat="1" x14ac:dyDescent="0.3">
      <c r="A10" s="190"/>
      <c r="B10" s="313" t="s">
        <v>421</v>
      </c>
      <c r="C10" s="313"/>
      <c r="D10" s="313"/>
      <c r="E10" s="313"/>
      <c r="F10" s="313"/>
      <c r="G10" s="313"/>
      <c r="H10" s="313" t="s">
        <v>420</v>
      </c>
      <c r="I10" s="313"/>
      <c r="J10" s="313"/>
      <c r="K10" s="313" t="s">
        <v>17</v>
      </c>
      <c r="L10" s="313"/>
      <c r="N10" s="190"/>
      <c r="O10" s="190"/>
      <c r="P10" s="190"/>
      <c r="Q10" s="190"/>
      <c r="R10" s="190"/>
      <c r="AA10" s="199"/>
      <c r="AB10" s="199"/>
      <c r="AJ10" s="190"/>
      <c r="AK10" s="190"/>
      <c r="AL10" s="190"/>
    </row>
    <row r="11" spans="1:45" s="192" customFormat="1" x14ac:dyDescent="0.3">
      <c r="A11" s="190"/>
      <c r="B11" s="313"/>
      <c r="C11" s="313"/>
      <c r="D11" s="313"/>
      <c r="E11" s="313"/>
      <c r="F11" s="313"/>
      <c r="G11" s="313"/>
      <c r="H11" s="313"/>
      <c r="I11" s="313"/>
      <c r="J11" s="313"/>
      <c r="K11" s="313"/>
      <c r="L11" s="313"/>
      <c r="N11" s="199"/>
      <c r="O11" s="199"/>
      <c r="P11" s="199"/>
      <c r="Q11" s="199"/>
      <c r="R11" s="199"/>
      <c r="AA11" s="199"/>
      <c r="AB11" s="199"/>
      <c r="AJ11" s="190"/>
      <c r="AK11" s="190"/>
      <c r="AL11" s="190"/>
    </row>
    <row r="12" spans="1:45" s="192" customFormat="1" x14ac:dyDescent="0.3">
      <c r="A12" s="190"/>
      <c r="B12" s="313" t="s">
        <v>419</v>
      </c>
      <c r="C12" s="313"/>
      <c r="D12" s="313"/>
      <c r="E12" s="313"/>
      <c r="F12" s="313"/>
      <c r="G12" s="313"/>
      <c r="H12" s="313" t="s">
        <v>418</v>
      </c>
      <c r="I12" s="313" t="s">
        <v>18</v>
      </c>
      <c r="J12" s="313"/>
      <c r="K12" s="313" t="s">
        <v>18</v>
      </c>
      <c r="L12" s="313"/>
      <c r="AA12" s="199"/>
      <c r="AB12" s="199"/>
      <c r="AC12" s="190"/>
      <c r="AD12" s="190"/>
      <c r="AE12" s="190"/>
      <c r="AF12" s="190"/>
      <c r="AG12" s="190"/>
      <c r="AH12" s="190"/>
      <c r="AI12" s="190"/>
      <c r="AJ12" s="190"/>
      <c r="AK12" s="190"/>
      <c r="AL12" s="190"/>
    </row>
    <row r="13" spans="1:45" s="192" customFormat="1" x14ac:dyDescent="0.3">
      <c r="A13" s="190"/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N13" s="190"/>
      <c r="O13" s="190"/>
      <c r="P13" s="190"/>
      <c r="Q13" s="190"/>
      <c r="R13" s="190"/>
      <c r="AA13" s="199"/>
      <c r="AB13" s="199"/>
      <c r="AC13" s="190"/>
      <c r="AD13" s="190"/>
      <c r="AE13" s="190"/>
      <c r="AF13" s="190"/>
      <c r="AG13" s="190"/>
      <c r="AH13" s="190"/>
      <c r="AI13" s="190"/>
      <c r="AJ13" s="190"/>
      <c r="AK13" s="190"/>
      <c r="AL13" s="190"/>
    </row>
    <row r="14" spans="1:45" s="192" customFormat="1" x14ac:dyDescent="0.3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H14" s="190"/>
      <c r="AI14" s="190"/>
      <c r="AJ14" s="190"/>
      <c r="AK14" s="190"/>
      <c r="AL14" s="190"/>
      <c r="AM14" s="190"/>
      <c r="AN14" s="190"/>
      <c r="AO14" s="190"/>
      <c r="AP14" s="190"/>
      <c r="AQ14" s="190"/>
      <c r="AR14" s="190"/>
      <c r="AS14" s="190"/>
    </row>
    <row r="15" spans="1:45" x14ac:dyDescent="0.3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H15" s="202"/>
      <c r="AI15" s="202"/>
      <c r="AJ15" s="202"/>
      <c r="AK15" s="202"/>
      <c r="AL15" s="202"/>
      <c r="AM15" s="202"/>
      <c r="AN15" s="202"/>
      <c r="AO15" s="202"/>
      <c r="AP15" s="202"/>
      <c r="AQ15" s="202"/>
      <c r="AR15" s="202"/>
      <c r="AS15" s="202"/>
    </row>
    <row r="16" spans="1:45" x14ac:dyDescent="0.3">
      <c r="A16" s="202"/>
      <c r="B16" s="202" t="s">
        <v>427</v>
      </c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</row>
    <row r="17" spans="1:29" ht="10.15" customHeight="1" x14ac:dyDescent="0.3">
      <c r="A17" s="202"/>
      <c r="B17" s="294" t="s">
        <v>417</v>
      </c>
      <c r="C17" s="269" t="s">
        <v>416</v>
      </c>
      <c r="D17" s="269" t="s">
        <v>415</v>
      </c>
      <c r="E17" s="270"/>
      <c r="F17" s="270"/>
      <c r="G17" s="270"/>
      <c r="H17" s="270"/>
      <c r="I17" s="271"/>
      <c r="J17" s="269" t="s">
        <v>414</v>
      </c>
      <c r="K17" s="270"/>
      <c r="L17" s="270"/>
      <c r="M17" s="270"/>
      <c r="N17" s="271"/>
      <c r="O17" s="269" t="s">
        <v>413</v>
      </c>
      <c r="P17" s="271"/>
      <c r="Q17" s="204"/>
      <c r="R17" s="204"/>
      <c r="S17" s="204"/>
      <c r="T17" s="204"/>
      <c r="U17" s="204"/>
      <c r="V17" s="204"/>
      <c r="W17" s="204"/>
      <c r="X17" s="204"/>
      <c r="Y17" s="204"/>
      <c r="Z17" s="204"/>
    </row>
    <row r="18" spans="1:29" x14ac:dyDescent="0.3">
      <c r="A18" s="202"/>
      <c r="B18" s="295"/>
      <c r="C18" s="291"/>
      <c r="D18" s="272"/>
      <c r="E18" s="273"/>
      <c r="F18" s="273"/>
      <c r="G18" s="273"/>
      <c r="H18" s="273"/>
      <c r="I18" s="274"/>
      <c r="J18" s="272"/>
      <c r="K18" s="273"/>
      <c r="L18" s="273"/>
      <c r="M18" s="273"/>
      <c r="N18" s="274"/>
      <c r="O18" s="291"/>
      <c r="P18" s="314"/>
      <c r="Q18" s="204"/>
      <c r="R18" s="204"/>
      <c r="S18" s="204"/>
      <c r="T18" s="204"/>
      <c r="U18" s="204"/>
      <c r="V18" s="204"/>
      <c r="W18" s="204"/>
      <c r="X18" s="204"/>
      <c r="Y18" s="204"/>
      <c r="Z18" s="204"/>
    </row>
    <row r="19" spans="1:29" x14ac:dyDescent="0.3">
      <c r="A19" s="202"/>
      <c r="B19" s="295"/>
      <c r="C19" s="291"/>
      <c r="D19" s="269" t="s">
        <v>393</v>
      </c>
      <c r="E19" s="270"/>
      <c r="F19" s="269" t="s">
        <v>395</v>
      </c>
      <c r="G19" s="271"/>
      <c r="H19" s="307" t="s">
        <v>394</v>
      </c>
      <c r="I19" s="315"/>
      <c r="J19" s="294" t="s">
        <v>393</v>
      </c>
      <c r="K19" s="269" t="s">
        <v>412</v>
      </c>
      <c r="L19" s="270"/>
      <c r="M19" s="270"/>
      <c r="N19" s="271"/>
      <c r="O19" s="291"/>
      <c r="P19" s="314"/>
      <c r="Q19" s="202"/>
      <c r="R19" s="202"/>
      <c r="S19" s="202"/>
      <c r="T19" s="202"/>
      <c r="U19" s="202"/>
      <c r="V19" s="202"/>
      <c r="W19" s="202"/>
      <c r="X19" s="202"/>
      <c r="Y19" s="202"/>
      <c r="Z19" s="202"/>
    </row>
    <row r="20" spans="1:29" x14ac:dyDescent="0.3">
      <c r="A20" s="202"/>
      <c r="B20" s="295"/>
      <c r="C20" s="291"/>
      <c r="D20" s="291"/>
      <c r="E20" s="292"/>
      <c r="F20" s="291"/>
      <c r="G20" s="314"/>
      <c r="H20" s="269" t="s">
        <v>391</v>
      </c>
      <c r="I20" s="271"/>
      <c r="J20" s="295"/>
      <c r="K20" s="307" t="s">
        <v>390</v>
      </c>
      <c r="L20" s="315"/>
      <c r="M20" s="307" t="s">
        <v>411</v>
      </c>
      <c r="N20" s="315"/>
      <c r="O20" s="291"/>
      <c r="P20" s="314"/>
      <c r="Q20" s="204"/>
      <c r="R20" s="204"/>
      <c r="S20" s="202"/>
      <c r="T20" s="202"/>
      <c r="U20" s="202"/>
      <c r="V20" s="202"/>
      <c r="W20" s="202"/>
      <c r="X20" s="202"/>
      <c r="Y20" s="202"/>
      <c r="Z20" s="202"/>
    </row>
    <row r="21" spans="1:29" ht="20.25" x14ac:dyDescent="0.3">
      <c r="A21" s="202"/>
      <c r="B21" s="296"/>
      <c r="C21" s="272"/>
      <c r="D21" s="272"/>
      <c r="E21" s="273"/>
      <c r="F21" s="272"/>
      <c r="G21" s="274"/>
      <c r="H21" s="272"/>
      <c r="I21" s="274"/>
      <c r="J21" s="296"/>
      <c r="K21" s="227" t="s">
        <v>20</v>
      </c>
      <c r="L21" s="226" t="s">
        <v>19</v>
      </c>
      <c r="M21" s="227" t="s">
        <v>20</v>
      </c>
      <c r="N21" s="227" t="s">
        <v>19</v>
      </c>
      <c r="O21" s="272"/>
      <c r="P21" s="274"/>
      <c r="Q21" s="204"/>
      <c r="R21" s="204"/>
      <c r="S21" s="202"/>
      <c r="T21" s="202"/>
      <c r="U21" s="202"/>
      <c r="V21" s="202"/>
      <c r="W21" s="202"/>
      <c r="X21" s="202"/>
      <c r="Y21" s="202"/>
      <c r="Z21" s="202"/>
    </row>
    <row r="22" spans="1:29" x14ac:dyDescent="0.3">
      <c r="A22" s="202"/>
      <c r="B22" s="225">
        <v>1</v>
      </c>
      <c r="C22" s="206" t="str">
        <f>Antecedentes!B11</f>
        <v>Luis Alvarez</v>
      </c>
      <c r="E22" s="256"/>
      <c r="F22" s="287"/>
      <c r="G22" s="276"/>
      <c r="H22" s="285">
        <f>Antecedentes!G11</f>
        <v>87364772.879999995</v>
      </c>
      <c r="I22" s="286"/>
      <c r="J22" s="257">
        <f>'BASE IMPONIBLE'!C25</f>
        <v>66000000</v>
      </c>
      <c r="K22" s="208"/>
      <c r="L22" s="211"/>
      <c r="M22" s="208"/>
      <c r="N22" s="208"/>
      <c r="O22" s="275">
        <v>1</v>
      </c>
      <c r="P22" s="276"/>
      <c r="Q22" s="204"/>
      <c r="R22" s="204"/>
      <c r="S22" s="202"/>
      <c r="T22" s="202"/>
      <c r="U22" s="202"/>
      <c r="V22" s="202"/>
      <c r="W22" s="202"/>
      <c r="X22" s="202"/>
      <c r="Y22" s="202"/>
      <c r="Z22" s="202"/>
    </row>
    <row r="23" spans="1:29" x14ac:dyDescent="0.3">
      <c r="A23" s="202"/>
      <c r="B23" s="225">
        <v>2</v>
      </c>
      <c r="C23" s="206">
        <f>Antecedentes!B12</f>
        <v>0</v>
      </c>
      <c r="D23" s="287">
        <f>'BASE IMPONIBLE'!C26</f>
        <v>0</v>
      </c>
      <c r="E23" s="276"/>
      <c r="F23" s="287">
        <f>'BASE IMPONIBLE'!F26</f>
        <v>0</v>
      </c>
      <c r="G23" s="276"/>
      <c r="H23" s="287">
        <f>Antecedentes!G12</f>
        <v>0</v>
      </c>
      <c r="I23" s="288"/>
      <c r="J23" s="207"/>
      <c r="K23" s="208"/>
      <c r="L23" s="211"/>
      <c r="M23" s="208"/>
      <c r="N23" s="208"/>
      <c r="O23" s="275">
        <v>2</v>
      </c>
      <c r="P23" s="276"/>
      <c r="Q23" s="204"/>
      <c r="R23" s="204"/>
      <c r="S23" s="202"/>
      <c r="T23" s="202"/>
      <c r="U23" s="202"/>
      <c r="V23" s="202"/>
      <c r="W23" s="202"/>
      <c r="X23" s="202"/>
      <c r="Y23" s="202"/>
      <c r="Z23" s="202"/>
    </row>
    <row r="24" spans="1:29" x14ac:dyDescent="0.3">
      <c r="A24" s="202"/>
      <c r="B24" s="209" t="s">
        <v>410</v>
      </c>
      <c r="C24" s="210" t="s">
        <v>409</v>
      </c>
      <c r="D24" s="275" t="s">
        <v>408</v>
      </c>
      <c r="E24" s="308"/>
      <c r="F24" s="275" t="s">
        <v>407</v>
      </c>
      <c r="G24" s="276"/>
      <c r="H24" s="308" t="s">
        <v>406</v>
      </c>
      <c r="I24" s="276"/>
      <c r="J24" s="212" t="s">
        <v>405</v>
      </c>
      <c r="K24" s="213" t="s">
        <v>404</v>
      </c>
      <c r="L24" s="212" t="s">
        <v>403</v>
      </c>
      <c r="M24" s="213" t="s">
        <v>402</v>
      </c>
      <c r="N24" s="213" t="s">
        <v>401</v>
      </c>
      <c r="O24" s="316" t="s">
        <v>400</v>
      </c>
      <c r="P24" s="317"/>
      <c r="Q24" s="297"/>
      <c r="R24" s="298"/>
      <c r="S24" s="298"/>
      <c r="T24" s="298"/>
      <c r="U24" s="297"/>
      <c r="V24" s="298"/>
      <c r="W24" s="298"/>
      <c r="X24" s="297"/>
      <c r="Y24" s="298"/>
      <c r="Z24" s="298"/>
    </row>
    <row r="25" spans="1:29" x14ac:dyDescent="0.3">
      <c r="A25" s="202"/>
      <c r="B25" s="215"/>
      <c r="C25" s="216"/>
      <c r="D25" s="300"/>
      <c r="E25" s="300"/>
      <c r="F25" s="300"/>
      <c r="G25" s="300"/>
      <c r="H25" s="300"/>
      <c r="I25" s="300"/>
      <c r="J25" s="217"/>
      <c r="K25" s="218"/>
      <c r="L25" s="218"/>
      <c r="M25" s="218"/>
      <c r="N25" s="218"/>
      <c r="O25" s="293"/>
      <c r="P25" s="293"/>
      <c r="Q25" s="297"/>
      <c r="R25" s="298"/>
      <c r="S25" s="298"/>
      <c r="T25" s="298"/>
      <c r="U25" s="297"/>
      <c r="V25" s="298"/>
      <c r="W25" s="298"/>
      <c r="X25" s="297"/>
      <c r="Y25" s="298"/>
      <c r="Z25" s="298"/>
    </row>
    <row r="26" spans="1:29" x14ac:dyDescent="0.3">
      <c r="A26" s="202"/>
      <c r="B26" s="202"/>
      <c r="C26" s="219"/>
      <c r="D26" s="218"/>
      <c r="E26" s="218"/>
      <c r="F26" s="219"/>
      <c r="G26" s="218"/>
      <c r="H26" s="218"/>
      <c r="I26" s="218"/>
      <c r="J26" s="218"/>
      <c r="K26" s="218"/>
      <c r="L26" s="218"/>
      <c r="M26" s="218"/>
      <c r="N26" s="219"/>
      <c r="O26" s="219"/>
      <c r="P26" s="219"/>
      <c r="Q26" s="219"/>
      <c r="R26" s="219"/>
      <c r="T26" s="218"/>
      <c r="W26" s="218"/>
      <c r="Z26" s="218"/>
      <c r="AC26" s="218"/>
    </row>
    <row r="27" spans="1:29" x14ac:dyDescent="0.3">
      <c r="A27" s="202"/>
      <c r="B27" s="202"/>
      <c r="C27" s="219"/>
      <c r="D27" s="218"/>
      <c r="E27" s="218"/>
      <c r="F27" s="219"/>
      <c r="G27" s="218"/>
      <c r="H27" s="218"/>
      <c r="I27" s="218"/>
      <c r="J27" s="218"/>
      <c r="K27" s="218"/>
      <c r="L27" s="218"/>
      <c r="M27" s="218"/>
      <c r="N27" s="219"/>
      <c r="O27" s="219"/>
      <c r="P27" s="219"/>
      <c r="Q27" s="219"/>
      <c r="R27" s="219"/>
      <c r="T27" s="218"/>
      <c r="W27" s="218"/>
      <c r="Z27" s="218"/>
      <c r="AC27" s="218"/>
    </row>
    <row r="28" spans="1:29" x14ac:dyDescent="0.3">
      <c r="A28" s="202"/>
      <c r="B28" s="202"/>
      <c r="C28" s="219"/>
      <c r="D28" s="218"/>
      <c r="E28" s="218"/>
      <c r="F28" s="219"/>
      <c r="G28" s="218"/>
      <c r="H28" s="218"/>
      <c r="I28" s="218"/>
      <c r="J28" s="218"/>
      <c r="K28" s="218"/>
      <c r="L28" s="218"/>
      <c r="M28" s="218"/>
      <c r="N28" s="219"/>
      <c r="O28" s="219"/>
      <c r="P28" s="219"/>
      <c r="Q28" s="219"/>
      <c r="R28" s="219"/>
      <c r="T28" s="218"/>
      <c r="W28" s="218"/>
      <c r="Z28" s="218"/>
      <c r="AC28" s="218"/>
    </row>
    <row r="29" spans="1:29" x14ac:dyDescent="0.3">
      <c r="A29" s="202"/>
      <c r="B29" s="275" t="s">
        <v>399</v>
      </c>
      <c r="C29" s="308"/>
      <c r="D29" s="308"/>
      <c r="E29" s="308"/>
      <c r="F29" s="308"/>
      <c r="G29" s="309"/>
      <c r="H29" s="309"/>
      <c r="I29" s="309"/>
      <c r="J29" s="309"/>
      <c r="K29" s="309"/>
      <c r="L29" s="309"/>
      <c r="M29" s="310"/>
      <c r="Q29" s="214"/>
      <c r="R29" s="214"/>
      <c r="U29" s="218"/>
      <c r="X29" s="218"/>
    </row>
    <row r="30" spans="1:29" ht="10.15" customHeight="1" x14ac:dyDescent="0.3">
      <c r="A30" s="202"/>
      <c r="B30" s="269" t="s">
        <v>398</v>
      </c>
      <c r="C30" s="270"/>
      <c r="D30" s="270"/>
      <c r="E30" s="270"/>
      <c r="F30" s="277"/>
      <c r="G30" s="279" t="s">
        <v>397</v>
      </c>
      <c r="H30" s="280"/>
      <c r="I30" s="280"/>
      <c r="J30" s="280"/>
      <c r="K30" s="281"/>
      <c r="L30" s="289" t="s">
        <v>396</v>
      </c>
      <c r="M30" s="290"/>
      <c r="Q30" s="221"/>
      <c r="R30" s="221"/>
      <c r="U30" s="218"/>
      <c r="X30" s="218"/>
    </row>
    <row r="31" spans="1:29" x14ac:dyDescent="0.3">
      <c r="A31" s="202"/>
      <c r="B31" s="272"/>
      <c r="C31" s="273"/>
      <c r="D31" s="273"/>
      <c r="E31" s="273"/>
      <c r="F31" s="278"/>
      <c r="G31" s="282"/>
      <c r="H31" s="283"/>
      <c r="I31" s="283"/>
      <c r="J31" s="283"/>
      <c r="K31" s="284"/>
      <c r="L31" s="289"/>
      <c r="M31" s="290"/>
      <c r="Q31" s="221"/>
      <c r="R31" s="221"/>
      <c r="U31" s="218"/>
      <c r="X31" s="218"/>
    </row>
    <row r="32" spans="1:29" x14ac:dyDescent="0.3">
      <c r="A32" s="202"/>
      <c r="B32" s="269" t="s">
        <v>393</v>
      </c>
      <c r="C32" s="270"/>
      <c r="D32" s="269" t="s">
        <v>395</v>
      </c>
      <c r="E32" s="270"/>
      <c r="F32" s="226" t="s">
        <v>394</v>
      </c>
      <c r="G32" s="290" t="s">
        <v>393</v>
      </c>
      <c r="H32" s="290" t="s">
        <v>392</v>
      </c>
      <c r="I32" s="290"/>
      <c r="J32" s="290"/>
      <c r="K32" s="290"/>
      <c r="L32" s="289"/>
      <c r="M32" s="290"/>
      <c r="Q32" s="221"/>
      <c r="R32" s="221"/>
      <c r="U32" s="218"/>
      <c r="X32" s="218"/>
    </row>
    <row r="33" spans="1:45" x14ac:dyDescent="0.3">
      <c r="A33" s="202"/>
      <c r="B33" s="291"/>
      <c r="C33" s="292"/>
      <c r="D33" s="291"/>
      <c r="E33" s="292"/>
      <c r="F33" s="307" t="s">
        <v>391</v>
      </c>
      <c r="G33" s="290"/>
      <c r="H33" s="290" t="s">
        <v>390</v>
      </c>
      <c r="I33" s="290"/>
      <c r="J33" s="290" t="s">
        <v>389</v>
      </c>
      <c r="K33" s="290"/>
      <c r="L33" s="289"/>
      <c r="M33" s="290"/>
      <c r="Q33" s="221"/>
      <c r="R33" s="221"/>
      <c r="U33" s="218"/>
      <c r="X33" s="218"/>
    </row>
    <row r="34" spans="1:45" ht="20.25" x14ac:dyDescent="0.3">
      <c r="A34" s="202"/>
      <c r="B34" s="272"/>
      <c r="C34" s="273"/>
      <c r="D34" s="272"/>
      <c r="E34" s="273"/>
      <c r="F34" s="307"/>
      <c r="G34" s="290"/>
      <c r="H34" s="220" t="s">
        <v>20</v>
      </c>
      <c r="I34" s="220" t="s">
        <v>19</v>
      </c>
      <c r="J34" s="220" t="s">
        <v>20</v>
      </c>
      <c r="K34" s="220" t="s">
        <v>19</v>
      </c>
      <c r="L34" s="289"/>
      <c r="M34" s="290"/>
      <c r="Q34" s="221"/>
      <c r="R34" s="221"/>
      <c r="U34" s="218"/>
      <c r="X34" s="218"/>
    </row>
    <row r="35" spans="1:45" s="215" customFormat="1" x14ac:dyDescent="0.45">
      <c r="C35" s="259"/>
      <c r="D35" s="305">
        <f>F22+F23</f>
        <v>0</v>
      </c>
      <c r="E35" s="306"/>
      <c r="F35" s="247">
        <f>H22+H23</f>
        <v>87364772.879999995</v>
      </c>
      <c r="G35" s="258">
        <f>J22+D23</f>
        <v>66000000</v>
      </c>
      <c r="H35" s="206" t="s">
        <v>388</v>
      </c>
      <c r="I35" s="206" t="s">
        <v>387</v>
      </c>
      <c r="J35" s="206" t="s">
        <v>21</v>
      </c>
      <c r="K35" s="206" t="s">
        <v>22</v>
      </c>
      <c r="L35" s="301" t="s">
        <v>386</v>
      </c>
      <c r="M35" s="302"/>
      <c r="Q35" s="205"/>
      <c r="R35" s="205"/>
      <c r="U35" s="218"/>
      <c r="X35" s="218"/>
    </row>
    <row r="36" spans="1:45" x14ac:dyDescent="0.3">
      <c r="A36" s="202"/>
      <c r="B36" s="221"/>
      <c r="C36" s="221"/>
      <c r="D36" s="221"/>
      <c r="E36" s="221"/>
      <c r="F36" s="222"/>
      <c r="G36" s="223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4"/>
      <c r="U36" s="224"/>
      <c r="V36" s="224"/>
      <c r="W36" s="218"/>
      <c r="Z36" s="218"/>
      <c r="AC36" s="218"/>
    </row>
    <row r="37" spans="1:45" x14ac:dyDescent="0.3">
      <c r="A37" s="202"/>
      <c r="B37" s="303" t="s">
        <v>385</v>
      </c>
      <c r="C37" s="303"/>
      <c r="D37" s="303"/>
      <c r="E37" s="303"/>
      <c r="F37" s="303"/>
      <c r="G37" s="303"/>
      <c r="H37" s="303"/>
      <c r="I37" s="303"/>
      <c r="J37" s="303"/>
      <c r="K37" s="303"/>
      <c r="L37" s="303"/>
      <c r="M37" s="303"/>
      <c r="N37" s="303"/>
      <c r="O37" s="303"/>
      <c r="P37" s="303"/>
      <c r="Q37" s="303"/>
      <c r="R37" s="303"/>
      <c r="S37" s="221"/>
      <c r="T37" s="224"/>
      <c r="U37" s="224"/>
      <c r="V37" s="224"/>
      <c r="W37" s="218"/>
      <c r="Z37" s="218"/>
      <c r="AC37" s="218"/>
    </row>
    <row r="38" spans="1:45" x14ac:dyDescent="0.3">
      <c r="A38" s="202"/>
      <c r="B38" s="202"/>
      <c r="C38" s="219"/>
      <c r="D38" s="218"/>
      <c r="E38" s="218"/>
      <c r="F38" s="219"/>
      <c r="G38" s="218"/>
      <c r="H38" s="218"/>
      <c r="I38" s="218"/>
      <c r="J38" s="218"/>
      <c r="K38" s="218"/>
      <c r="L38" s="218"/>
      <c r="M38" s="218"/>
      <c r="N38" s="219"/>
      <c r="O38" s="219"/>
      <c r="P38" s="219"/>
      <c r="Q38" s="219"/>
      <c r="R38" s="219"/>
      <c r="T38" s="218"/>
      <c r="W38" s="218"/>
      <c r="Z38" s="218"/>
      <c r="AC38" s="218"/>
    </row>
    <row r="39" spans="1:45" x14ac:dyDescent="0.3">
      <c r="A39" s="202"/>
      <c r="B39" s="304" t="s">
        <v>23</v>
      </c>
      <c r="C39" s="304"/>
      <c r="D39" s="304"/>
      <c r="E39" s="304"/>
      <c r="F39" s="218"/>
      <c r="G39" s="218"/>
      <c r="H39" s="218"/>
      <c r="I39" s="218"/>
      <c r="J39" s="218"/>
      <c r="K39" s="219"/>
      <c r="L39" s="219"/>
      <c r="M39" s="219"/>
      <c r="N39" s="218"/>
      <c r="Q39" s="218"/>
      <c r="U39" s="218"/>
      <c r="X39" s="218"/>
    </row>
    <row r="40" spans="1:45" x14ac:dyDescent="0.3">
      <c r="A40" s="202"/>
      <c r="B40" s="304"/>
      <c r="C40" s="304"/>
      <c r="D40" s="304"/>
      <c r="E40" s="304"/>
      <c r="F40" s="218"/>
      <c r="G40" s="218"/>
      <c r="H40" s="218"/>
      <c r="I40" s="218"/>
      <c r="J40" s="218"/>
      <c r="K40" s="219"/>
      <c r="L40" s="219"/>
      <c r="M40" s="219"/>
      <c r="N40" s="218"/>
      <c r="Q40" s="218"/>
      <c r="U40" s="218"/>
      <c r="X40" s="218"/>
    </row>
    <row r="41" spans="1:45" x14ac:dyDescent="0.3">
      <c r="A41" s="202"/>
      <c r="B41" s="299"/>
      <c r="C41" s="299"/>
      <c r="D41" s="299"/>
      <c r="E41" s="299"/>
      <c r="F41" s="218"/>
      <c r="G41" s="218"/>
      <c r="H41" s="218"/>
      <c r="I41" s="218"/>
      <c r="J41" s="218"/>
      <c r="K41" s="219"/>
      <c r="L41" s="219"/>
      <c r="M41" s="219"/>
      <c r="N41" s="218"/>
      <c r="Q41" s="218"/>
      <c r="U41" s="218"/>
      <c r="X41" s="218"/>
    </row>
    <row r="42" spans="1:45" x14ac:dyDescent="0.3">
      <c r="A42" s="202"/>
      <c r="B42" s="202"/>
      <c r="C42" s="219"/>
      <c r="D42" s="218"/>
      <c r="E42" s="218"/>
      <c r="F42" s="219"/>
      <c r="G42" s="218"/>
      <c r="H42" s="218"/>
      <c r="I42" s="218"/>
      <c r="J42" s="218"/>
      <c r="K42" s="218"/>
      <c r="L42" s="218"/>
      <c r="M42" s="218"/>
      <c r="N42" s="219"/>
      <c r="O42" s="219"/>
      <c r="P42" s="219"/>
      <c r="Q42" s="219"/>
      <c r="R42" s="219"/>
      <c r="W42" s="218"/>
      <c r="Z42" s="218"/>
      <c r="AC42" s="218"/>
    </row>
    <row r="43" spans="1:45" x14ac:dyDescent="0.3">
      <c r="A43" s="202"/>
      <c r="B43" s="202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/>
      <c r="O43" s="205"/>
      <c r="P43" s="205"/>
      <c r="Q43" s="205"/>
      <c r="R43" s="219"/>
      <c r="W43" s="218"/>
      <c r="Z43" s="218"/>
      <c r="AC43" s="218"/>
    </row>
    <row r="44" spans="1:45" x14ac:dyDescent="0.3">
      <c r="A44" s="202"/>
      <c r="B44" s="202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19"/>
      <c r="T44" s="218"/>
      <c r="W44" s="218"/>
      <c r="Z44" s="218"/>
      <c r="AC44" s="218"/>
    </row>
    <row r="45" spans="1:45" x14ac:dyDescent="0.3">
      <c r="A45" s="202"/>
      <c r="B45" s="202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  <c r="O45" s="205"/>
      <c r="P45" s="205"/>
      <c r="Q45" s="205"/>
      <c r="R45" s="219"/>
      <c r="T45" s="218"/>
      <c r="W45" s="218"/>
      <c r="Z45" s="218"/>
      <c r="AC45" s="218"/>
    </row>
    <row r="46" spans="1:45" x14ac:dyDescent="0.3">
      <c r="A46" s="202"/>
      <c r="F46" s="202"/>
      <c r="G46" s="202"/>
      <c r="H46" s="202"/>
      <c r="I46" s="202"/>
      <c r="J46" s="202"/>
      <c r="K46" s="202"/>
      <c r="R46" s="219"/>
      <c r="T46" s="218"/>
      <c r="W46" s="218"/>
      <c r="Z46" s="218"/>
      <c r="AC46" s="218"/>
    </row>
    <row r="47" spans="1:45" x14ac:dyDescent="0.3">
      <c r="A47" s="202"/>
      <c r="F47" s="202"/>
      <c r="G47" s="202"/>
      <c r="H47" s="202"/>
      <c r="I47" s="202"/>
      <c r="J47" s="202"/>
      <c r="K47" s="202"/>
      <c r="R47" s="205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  <c r="AD47" s="202"/>
      <c r="AE47" s="202"/>
      <c r="AF47" s="202"/>
      <c r="AG47" s="202"/>
    </row>
    <row r="48" spans="1:45" x14ac:dyDescent="0.3">
      <c r="A48" s="202"/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R48" s="205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/>
      <c r="AR48" s="202"/>
      <c r="AS48" s="202"/>
    </row>
    <row r="49" spans="1:45" x14ac:dyDescent="0.3">
      <c r="A49" s="202"/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R49" s="205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5"/>
      <c r="AG49" s="205"/>
      <c r="AH49" s="202"/>
      <c r="AI49" s="202"/>
      <c r="AJ49" s="202"/>
      <c r="AK49" s="202"/>
      <c r="AL49" s="202"/>
      <c r="AM49" s="202"/>
      <c r="AN49" s="202"/>
      <c r="AO49" s="202"/>
      <c r="AP49" s="202"/>
      <c r="AQ49" s="202"/>
      <c r="AR49" s="202"/>
    </row>
    <row r="50" spans="1:45" x14ac:dyDescent="0.3">
      <c r="A50" s="202"/>
      <c r="B50" s="202"/>
      <c r="C50" s="202"/>
      <c r="D50" s="202"/>
      <c r="E50" s="202"/>
      <c r="F50" s="202"/>
      <c r="G50" s="202"/>
      <c r="H50" s="300" t="s">
        <v>384</v>
      </c>
      <c r="I50" s="300"/>
      <c r="J50" s="202"/>
      <c r="K50" s="202"/>
      <c r="AH50" s="202"/>
      <c r="AI50" s="202"/>
      <c r="AJ50" s="202"/>
      <c r="AK50" s="202"/>
      <c r="AL50" s="202"/>
      <c r="AM50" s="202"/>
      <c r="AN50" s="202"/>
      <c r="AO50" s="202"/>
      <c r="AP50" s="202"/>
      <c r="AQ50" s="202"/>
      <c r="AR50" s="202"/>
      <c r="AS50" s="202"/>
    </row>
    <row r="51" spans="1:45" x14ac:dyDescent="0.3">
      <c r="A51" s="202"/>
      <c r="H51" s="300"/>
      <c r="I51" s="300"/>
      <c r="AH51" s="202"/>
      <c r="AI51" s="202"/>
      <c r="AJ51" s="202"/>
      <c r="AK51" s="202"/>
      <c r="AL51" s="202"/>
      <c r="AM51" s="202"/>
      <c r="AN51" s="202"/>
      <c r="AO51" s="202"/>
      <c r="AP51" s="202"/>
      <c r="AQ51" s="202"/>
      <c r="AR51" s="202"/>
      <c r="AS51" s="202"/>
    </row>
    <row r="52" spans="1:45" x14ac:dyDescent="0.3">
      <c r="A52" s="202"/>
      <c r="H52" s="300"/>
      <c r="I52" s="300"/>
      <c r="AG52" s="202"/>
      <c r="AH52" s="202"/>
      <c r="AI52" s="202"/>
      <c r="AJ52" s="202"/>
      <c r="AK52" s="202"/>
      <c r="AL52" s="202"/>
      <c r="AM52" s="202"/>
      <c r="AN52" s="202"/>
      <c r="AO52" s="202"/>
      <c r="AP52" s="202"/>
      <c r="AQ52" s="202"/>
      <c r="AR52" s="202"/>
      <c r="AS52" s="202"/>
    </row>
    <row r="53" spans="1:45" x14ac:dyDescent="0.3">
      <c r="A53" s="202"/>
      <c r="H53" s="300"/>
      <c r="I53" s="300"/>
      <c r="L53" s="219"/>
      <c r="M53" s="219"/>
      <c r="N53" s="202"/>
      <c r="O53" s="202"/>
      <c r="P53" s="202"/>
      <c r="Q53" s="202"/>
      <c r="AG53" s="202"/>
      <c r="AH53" s="202"/>
      <c r="AI53" s="202"/>
      <c r="AJ53" s="202"/>
      <c r="AK53" s="202"/>
      <c r="AL53" s="202"/>
      <c r="AM53" s="202"/>
      <c r="AN53" s="202"/>
      <c r="AO53" s="202"/>
      <c r="AP53" s="202"/>
      <c r="AQ53" s="202"/>
      <c r="AR53" s="202"/>
      <c r="AS53" s="202"/>
    </row>
    <row r="54" spans="1:45" x14ac:dyDescent="0.3">
      <c r="A54" s="202"/>
      <c r="H54" s="300"/>
      <c r="I54" s="300"/>
      <c r="AG54" s="202"/>
      <c r="AH54" s="202"/>
      <c r="AI54" s="202"/>
      <c r="AJ54" s="202"/>
      <c r="AK54" s="202"/>
      <c r="AL54" s="202"/>
      <c r="AM54" s="202"/>
      <c r="AN54" s="202"/>
      <c r="AO54" s="202"/>
      <c r="AP54" s="202"/>
      <c r="AQ54" s="202"/>
      <c r="AR54" s="202"/>
      <c r="AS54" s="202"/>
    </row>
    <row r="55" spans="1:45" x14ac:dyDescent="0.3">
      <c r="H55" s="300"/>
      <c r="I55" s="300"/>
    </row>
    <row r="57" spans="1:45" x14ac:dyDescent="0.3">
      <c r="R57" s="202"/>
    </row>
  </sheetData>
  <mergeCells count="73">
    <mergeCell ref="X24:Z24"/>
    <mergeCell ref="U24:W24"/>
    <mergeCell ref="U25:W25"/>
    <mergeCell ref="J19:J21"/>
    <mergeCell ref="H19:I19"/>
    <mergeCell ref="H20:I21"/>
    <mergeCell ref="S24:T24"/>
    <mergeCell ref="Q25:R25"/>
    <mergeCell ref="S25:T25"/>
    <mergeCell ref="H25:I25"/>
    <mergeCell ref="O24:P24"/>
    <mergeCell ref="Q24:R24"/>
    <mergeCell ref="K20:L20"/>
    <mergeCell ref="M20:N20"/>
    <mergeCell ref="O17:P21"/>
    <mergeCell ref="F19:G21"/>
    <mergeCell ref="F24:G24"/>
    <mergeCell ref="H24:I24"/>
    <mergeCell ref="B10:G10"/>
    <mergeCell ref="B11:G11"/>
    <mergeCell ref="B12:G12"/>
    <mergeCell ref="B13:G13"/>
    <mergeCell ref="D23:E23"/>
    <mergeCell ref="F22:G22"/>
    <mergeCell ref="F23:G23"/>
    <mergeCell ref="D17:I18"/>
    <mergeCell ref="D24:E24"/>
    <mergeCell ref="K10:L10"/>
    <mergeCell ref="K11:L11"/>
    <mergeCell ref="K12:L12"/>
    <mergeCell ref="K13:L13"/>
    <mergeCell ref="H10:J10"/>
    <mergeCell ref="H11:J11"/>
    <mergeCell ref="H12:J12"/>
    <mergeCell ref="H13:J13"/>
    <mergeCell ref="R3:S3"/>
    <mergeCell ref="D5:H5"/>
    <mergeCell ref="B8:G8"/>
    <mergeCell ref="H8:L8"/>
    <mergeCell ref="B9:G9"/>
    <mergeCell ref="D2:M3"/>
    <mergeCell ref="H9:L9"/>
    <mergeCell ref="X25:Z25"/>
    <mergeCell ref="B41:E41"/>
    <mergeCell ref="H50:I54"/>
    <mergeCell ref="H55:I55"/>
    <mergeCell ref="L35:M35"/>
    <mergeCell ref="B37:R37"/>
    <mergeCell ref="B39:E40"/>
    <mergeCell ref="D35:E35"/>
    <mergeCell ref="H33:I33"/>
    <mergeCell ref="J33:K33"/>
    <mergeCell ref="D32:E34"/>
    <mergeCell ref="F33:F34"/>
    <mergeCell ref="B29:M29"/>
    <mergeCell ref="D25:E25"/>
    <mergeCell ref="F25:G25"/>
    <mergeCell ref="J17:N18"/>
    <mergeCell ref="O22:P22"/>
    <mergeCell ref="O23:P23"/>
    <mergeCell ref="B30:F31"/>
    <mergeCell ref="G30:K31"/>
    <mergeCell ref="H22:I22"/>
    <mergeCell ref="H23:I23"/>
    <mergeCell ref="L30:M34"/>
    <mergeCell ref="B32:C34"/>
    <mergeCell ref="G32:G34"/>
    <mergeCell ref="H32:K32"/>
    <mergeCell ref="O25:P25"/>
    <mergeCell ref="B17:B21"/>
    <mergeCell ref="C17:C21"/>
    <mergeCell ref="D19:E21"/>
    <mergeCell ref="K19:N1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A6D74-4746-4AD6-BDD8-A95C4FF0F741}">
  <dimension ref="A1:R212"/>
  <sheetViews>
    <sheetView showGridLines="0" tabSelected="1" topLeftCell="A186" zoomScale="90" zoomScaleNormal="90" workbookViewId="0">
      <selection activeCell="H199" sqref="H199"/>
    </sheetView>
  </sheetViews>
  <sheetFormatPr baseColWidth="10" defaultColWidth="11.53125" defaultRowHeight="13.5" x14ac:dyDescent="0.35"/>
  <cols>
    <col min="1" max="1" width="4.1328125" style="63" bestFit="1" customWidth="1"/>
    <col min="2" max="2" width="32" style="63" customWidth="1"/>
    <col min="3" max="4" width="11.53125" style="63"/>
    <col min="5" max="5" width="17.796875" style="63" customWidth="1"/>
    <col min="6" max="6" width="7" style="63" customWidth="1"/>
    <col min="7" max="8" width="11.53125" style="63"/>
    <col min="9" max="9" width="7.33203125" style="63" customWidth="1"/>
    <col min="10" max="10" width="11.19921875" style="63" customWidth="1"/>
    <col min="11" max="11" width="7.6640625" style="63" customWidth="1"/>
    <col min="12" max="13" width="11.53125" style="63"/>
    <col min="14" max="14" width="7" style="63" customWidth="1"/>
    <col min="15" max="15" width="18.796875" style="63" customWidth="1"/>
    <col min="16" max="16" width="7.19921875" style="63" customWidth="1"/>
    <col min="17" max="17" width="23.19921875" style="63" customWidth="1"/>
    <col min="18" max="18" width="2.1328125" style="63" bestFit="1" customWidth="1"/>
    <col min="19" max="16384" width="11.53125" style="63"/>
  </cols>
  <sheetData>
    <row r="1" spans="1:18" x14ac:dyDescent="0.35">
      <c r="A1" s="321" t="s">
        <v>360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</row>
    <row r="2" spans="1:18" x14ac:dyDescent="0.35">
      <c r="A2" s="321" t="s">
        <v>361</v>
      </c>
      <c r="B2" s="321"/>
      <c r="C2" s="321"/>
      <c r="D2" s="321"/>
      <c r="E2" s="321"/>
      <c r="F2" s="322" t="s">
        <v>362</v>
      </c>
      <c r="G2" s="322"/>
      <c r="H2" s="322"/>
      <c r="I2" s="322"/>
      <c r="J2" s="322"/>
      <c r="K2" s="322"/>
      <c r="L2" s="322"/>
      <c r="M2" s="322"/>
      <c r="N2" s="322"/>
      <c r="O2" s="322"/>
      <c r="P2" s="323" t="s">
        <v>363</v>
      </c>
      <c r="Q2" s="323"/>
      <c r="R2" s="323"/>
    </row>
    <row r="3" spans="1:18" x14ac:dyDescent="0.35">
      <c r="A3" s="321"/>
      <c r="B3" s="321"/>
      <c r="C3" s="321"/>
      <c r="D3" s="321"/>
      <c r="E3" s="321"/>
      <c r="F3" s="324" t="s">
        <v>364</v>
      </c>
      <c r="G3" s="324"/>
      <c r="H3" s="324"/>
      <c r="I3" s="324"/>
      <c r="J3" s="324"/>
      <c r="K3" s="324" t="s">
        <v>365</v>
      </c>
      <c r="L3" s="324"/>
      <c r="M3" s="324"/>
      <c r="N3" s="324"/>
      <c r="O3" s="324"/>
      <c r="P3" s="323"/>
      <c r="Q3" s="323"/>
      <c r="R3" s="323"/>
    </row>
    <row r="4" spans="1:18" x14ac:dyDescent="0.35">
      <c r="A4" s="321"/>
      <c r="B4" s="321"/>
      <c r="C4" s="321"/>
      <c r="D4" s="321"/>
      <c r="E4" s="321"/>
      <c r="F4" s="325" t="s">
        <v>366</v>
      </c>
      <c r="G4" s="325"/>
      <c r="H4" s="325"/>
      <c r="I4" s="326" t="s">
        <v>367</v>
      </c>
      <c r="J4" s="326"/>
      <c r="K4" s="325" t="s">
        <v>366</v>
      </c>
      <c r="L4" s="325"/>
      <c r="M4" s="325"/>
      <c r="N4" s="325" t="s">
        <v>368</v>
      </c>
      <c r="O4" s="325"/>
      <c r="P4" s="323"/>
      <c r="Q4" s="323"/>
      <c r="R4" s="323"/>
    </row>
    <row r="5" spans="1:18" x14ac:dyDescent="0.35">
      <c r="A5" s="318" t="s">
        <v>369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</row>
    <row r="6" spans="1:18" x14ac:dyDescent="0.35">
      <c r="A6" s="142">
        <v>1</v>
      </c>
      <c r="B6" s="319" t="s">
        <v>327</v>
      </c>
      <c r="C6" s="319"/>
      <c r="D6" s="319"/>
      <c r="E6" s="319"/>
      <c r="F6" s="143">
        <v>1592</v>
      </c>
      <c r="G6" s="320"/>
      <c r="H6" s="320"/>
      <c r="I6" s="145">
        <v>1024</v>
      </c>
      <c r="J6" s="233"/>
      <c r="K6" s="143">
        <v>1593</v>
      </c>
      <c r="L6" s="320"/>
      <c r="M6" s="320"/>
      <c r="N6" s="145">
        <v>1025</v>
      </c>
      <c r="P6" s="143">
        <v>104</v>
      </c>
      <c r="Q6" s="234"/>
      <c r="R6" s="96" t="s">
        <v>164</v>
      </c>
    </row>
    <row r="7" spans="1:18" x14ac:dyDescent="0.35">
      <c r="A7" s="142">
        <v>2</v>
      </c>
      <c r="B7" s="319" t="s">
        <v>328</v>
      </c>
      <c r="C7" s="319"/>
      <c r="D7" s="319"/>
      <c r="E7" s="319"/>
      <c r="F7" s="143">
        <v>1594</v>
      </c>
      <c r="G7" s="320"/>
      <c r="H7" s="320"/>
      <c r="I7" s="145">
        <v>1026</v>
      </c>
      <c r="J7" s="147"/>
      <c r="K7" s="143">
        <v>1595</v>
      </c>
      <c r="L7" s="320"/>
      <c r="M7" s="320"/>
      <c r="N7" s="145">
        <v>1027</v>
      </c>
      <c r="O7" s="161"/>
      <c r="P7" s="143">
        <v>105</v>
      </c>
      <c r="Q7" s="160"/>
      <c r="R7" s="148" t="s">
        <v>164</v>
      </c>
    </row>
    <row r="8" spans="1:18" x14ac:dyDescent="0.35">
      <c r="A8" s="142">
        <v>3</v>
      </c>
      <c r="B8" s="319" t="s">
        <v>329</v>
      </c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143">
        <v>106</v>
      </c>
      <c r="Q8" s="160"/>
      <c r="R8" s="148" t="s">
        <v>164</v>
      </c>
    </row>
    <row r="9" spans="1:18" x14ac:dyDescent="0.35">
      <c r="A9" s="142">
        <v>4</v>
      </c>
      <c r="B9" s="327" t="s">
        <v>110</v>
      </c>
      <c r="C9" s="327"/>
      <c r="D9" s="327"/>
      <c r="E9" s="327"/>
      <c r="F9" s="327"/>
      <c r="G9" s="327"/>
      <c r="H9" s="327"/>
      <c r="I9" s="327"/>
      <c r="J9" s="327"/>
      <c r="K9" s="327"/>
      <c r="L9" s="327"/>
      <c r="M9" s="327"/>
      <c r="N9" s="149">
        <v>603</v>
      </c>
      <c r="O9" s="232"/>
      <c r="P9" s="150">
        <v>108</v>
      </c>
      <c r="R9" s="328" t="s">
        <v>30</v>
      </c>
    </row>
    <row r="10" spans="1:18" x14ac:dyDescent="0.35">
      <c r="A10" s="142"/>
      <c r="B10" s="327" t="s">
        <v>48</v>
      </c>
      <c r="C10" s="327"/>
      <c r="D10" s="327"/>
      <c r="E10" s="327"/>
      <c r="F10" s="327"/>
      <c r="G10" s="327"/>
      <c r="H10" s="327"/>
      <c r="I10" s="327"/>
      <c r="J10" s="327"/>
      <c r="K10" s="327"/>
      <c r="L10" s="327"/>
      <c r="M10" s="327"/>
      <c r="N10" s="149">
        <v>1920</v>
      </c>
      <c r="O10" s="232"/>
      <c r="P10" s="150">
        <v>1921</v>
      </c>
      <c r="R10" s="329"/>
    </row>
    <row r="11" spans="1:18" x14ac:dyDescent="0.35">
      <c r="A11" s="142"/>
      <c r="B11" s="327" t="s">
        <v>49</v>
      </c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7"/>
      <c r="N11" s="149">
        <v>1922</v>
      </c>
      <c r="O11" s="146"/>
      <c r="P11" s="150">
        <v>1923</v>
      </c>
      <c r="Q11" s="160"/>
      <c r="R11" s="330"/>
    </row>
    <row r="12" spans="1:18" x14ac:dyDescent="0.35">
      <c r="A12" s="331">
        <v>5</v>
      </c>
      <c r="B12" s="332" t="s">
        <v>132</v>
      </c>
      <c r="C12" s="332"/>
      <c r="D12" s="332"/>
      <c r="E12" s="332"/>
      <c r="F12" s="143">
        <v>1721</v>
      </c>
      <c r="G12" s="333"/>
      <c r="H12" s="333"/>
      <c r="I12" s="145">
        <v>1722</v>
      </c>
      <c r="J12" s="151"/>
      <c r="K12" s="143">
        <v>1596</v>
      </c>
      <c r="L12" s="333"/>
      <c r="M12" s="333"/>
      <c r="N12" s="152">
        <v>954</v>
      </c>
      <c r="O12" s="146"/>
      <c r="P12" s="143">
        <v>955</v>
      </c>
      <c r="Q12" s="160">
        <f>'BASE IMPONIBLE'!C25</f>
        <v>66000000</v>
      </c>
      <c r="R12" s="334" t="s">
        <v>164</v>
      </c>
    </row>
    <row r="13" spans="1:18" x14ac:dyDescent="0.35">
      <c r="A13" s="331"/>
      <c r="B13" s="338" t="s">
        <v>133</v>
      </c>
      <c r="C13" s="339"/>
      <c r="D13" s="339"/>
      <c r="E13" s="339"/>
      <c r="F13" s="339"/>
      <c r="G13" s="339"/>
      <c r="H13" s="339"/>
      <c r="I13" s="339"/>
      <c r="J13" s="339"/>
      <c r="K13" s="153">
        <v>1917</v>
      </c>
      <c r="L13" s="340">
        <v>0</v>
      </c>
      <c r="M13" s="341"/>
      <c r="N13" s="152">
        <v>1848</v>
      </c>
      <c r="O13" s="537">
        <v>0</v>
      </c>
      <c r="P13" s="143">
        <v>1849</v>
      </c>
      <c r="Q13" s="160">
        <f>Q12</f>
        <v>66000000</v>
      </c>
      <c r="R13" s="335"/>
    </row>
    <row r="14" spans="1:18" x14ac:dyDescent="0.35">
      <c r="A14" s="331"/>
      <c r="B14" s="337" t="s">
        <v>111</v>
      </c>
      <c r="C14" s="337"/>
      <c r="D14" s="337"/>
      <c r="E14" s="337"/>
      <c r="F14" s="337"/>
      <c r="G14" s="337"/>
      <c r="H14" s="337"/>
      <c r="I14" s="337"/>
      <c r="J14" s="337"/>
      <c r="K14" s="152">
        <v>1850</v>
      </c>
      <c r="L14" s="333"/>
      <c r="M14" s="333"/>
      <c r="N14" s="154">
        <v>1851</v>
      </c>
      <c r="O14" s="146"/>
      <c r="P14" s="152">
        <v>1852</v>
      </c>
      <c r="Q14" s="160"/>
      <c r="R14" s="335"/>
    </row>
    <row r="15" spans="1:18" x14ac:dyDescent="0.35">
      <c r="A15" s="331"/>
      <c r="B15" s="342" t="s">
        <v>112</v>
      </c>
      <c r="C15" s="342"/>
      <c r="D15" s="342"/>
      <c r="E15" s="342"/>
      <c r="F15" s="152">
        <v>1853</v>
      </c>
      <c r="G15" s="333"/>
      <c r="H15" s="333"/>
      <c r="I15" s="155">
        <v>1854</v>
      </c>
      <c r="J15" s="151"/>
      <c r="K15" s="152">
        <v>1855</v>
      </c>
      <c r="L15" s="333"/>
      <c r="M15" s="333"/>
      <c r="N15" s="152">
        <v>1856</v>
      </c>
      <c r="O15" s="146"/>
      <c r="P15" s="152">
        <v>1857</v>
      </c>
      <c r="Q15" s="160"/>
      <c r="R15" s="335"/>
    </row>
    <row r="16" spans="1:18" x14ac:dyDescent="0.35">
      <c r="A16" s="331"/>
      <c r="B16" s="319" t="s">
        <v>113</v>
      </c>
      <c r="C16" s="319"/>
      <c r="D16" s="319"/>
      <c r="E16" s="319"/>
      <c r="F16" s="143">
        <v>1858</v>
      </c>
      <c r="G16" s="320"/>
      <c r="H16" s="320"/>
      <c r="I16" s="145">
        <v>1859</v>
      </c>
      <c r="J16" s="146"/>
      <c r="K16" s="143">
        <v>1860</v>
      </c>
      <c r="L16" s="320"/>
      <c r="M16" s="320"/>
      <c r="N16" s="152">
        <v>1861</v>
      </c>
      <c r="O16" s="146"/>
      <c r="P16" s="143">
        <v>1862</v>
      </c>
      <c r="Q16" s="160"/>
      <c r="R16" s="335"/>
    </row>
    <row r="17" spans="1:18" x14ac:dyDescent="0.35">
      <c r="A17" s="331"/>
      <c r="B17" s="337" t="s">
        <v>114</v>
      </c>
      <c r="C17" s="337"/>
      <c r="D17" s="337"/>
      <c r="E17" s="337"/>
      <c r="F17" s="337"/>
      <c r="G17" s="337"/>
      <c r="H17" s="337"/>
      <c r="I17" s="337"/>
      <c r="J17" s="337"/>
      <c r="K17" s="337"/>
      <c r="L17" s="337"/>
      <c r="M17" s="337"/>
      <c r="N17" s="152">
        <v>1872</v>
      </c>
      <c r="O17" s="146"/>
      <c r="P17" s="143">
        <v>1873</v>
      </c>
      <c r="Q17" s="160"/>
      <c r="R17" s="335"/>
    </row>
    <row r="18" spans="1:18" x14ac:dyDescent="0.35">
      <c r="A18" s="331"/>
      <c r="B18" s="337" t="s">
        <v>115</v>
      </c>
      <c r="C18" s="337"/>
      <c r="D18" s="337"/>
      <c r="E18" s="337"/>
      <c r="F18" s="337"/>
      <c r="G18" s="337"/>
      <c r="H18" s="337"/>
      <c r="I18" s="337"/>
      <c r="J18" s="337"/>
      <c r="K18" s="143">
        <v>1863</v>
      </c>
      <c r="L18" s="320"/>
      <c r="M18" s="320"/>
      <c r="N18" s="152">
        <v>1864</v>
      </c>
      <c r="O18" s="146"/>
      <c r="P18" s="143">
        <v>1865</v>
      </c>
      <c r="Q18" s="160"/>
      <c r="R18" s="336"/>
    </row>
    <row r="19" spans="1:18" x14ac:dyDescent="0.35">
      <c r="A19" s="142">
        <v>6</v>
      </c>
      <c r="B19" s="332" t="s">
        <v>116</v>
      </c>
      <c r="C19" s="319"/>
      <c r="D19" s="319"/>
      <c r="E19" s="319"/>
      <c r="F19" s="143">
        <v>1597</v>
      </c>
      <c r="G19" s="320"/>
      <c r="H19" s="320"/>
      <c r="I19" s="145">
        <v>1598</v>
      </c>
      <c r="J19" s="146"/>
      <c r="K19" s="143">
        <v>1599</v>
      </c>
      <c r="L19" s="320"/>
      <c r="M19" s="320"/>
      <c r="N19" s="145">
        <v>1631</v>
      </c>
      <c r="O19" s="146"/>
      <c r="P19" s="143">
        <v>1632</v>
      </c>
      <c r="Q19" s="160"/>
      <c r="R19" s="148" t="s">
        <v>164</v>
      </c>
    </row>
    <row r="20" spans="1:18" x14ac:dyDescent="0.35">
      <c r="A20" s="142">
        <v>7</v>
      </c>
      <c r="B20" s="343" t="s">
        <v>117</v>
      </c>
      <c r="C20" s="343"/>
      <c r="D20" s="343"/>
      <c r="E20" s="343"/>
      <c r="F20" s="343"/>
      <c r="G20" s="343"/>
      <c r="H20" s="343"/>
      <c r="I20" s="343"/>
      <c r="J20" s="343"/>
      <c r="K20" s="343"/>
      <c r="L20" s="343"/>
      <c r="M20" s="343"/>
      <c r="N20" s="343"/>
      <c r="O20" s="343"/>
      <c r="P20" s="143">
        <v>110</v>
      </c>
      <c r="Q20" s="160"/>
      <c r="R20" s="148" t="s">
        <v>164</v>
      </c>
    </row>
    <row r="21" spans="1:18" x14ac:dyDescent="0.35">
      <c r="A21" s="331">
        <v>8</v>
      </c>
      <c r="B21" s="337" t="s">
        <v>134</v>
      </c>
      <c r="C21" s="337"/>
      <c r="D21" s="337"/>
      <c r="E21" s="337"/>
      <c r="F21" s="337"/>
      <c r="G21" s="337"/>
      <c r="H21" s="337"/>
      <c r="I21" s="337"/>
      <c r="J21" s="337"/>
      <c r="K21" s="337"/>
      <c r="L21" s="337"/>
      <c r="M21" s="337"/>
      <c r="N21" s="145">
        <v>605</v>
      </c>
      <c r="O21" s="144"/>
      <c r="P21" s="143">
        <v>155</v>
      </c>
      <c r="Q21" s="160"/>
      <c r="R21" s="148" t="s">
        <v>164</v>
      </c>
    </row>
    <row r="22" spans="1:18" x14ac:dyDescent="0.35">
      <c r="A22" s="331"/>
      <c r="B22" s="337" t="s">
        <v>118</v>
      </c>
      <c r="C22" s="337"/>
      <c r="D22" s="337"/>
      <c r="E22" s="337"/>
      <c r="F22" s="337"/>
      <c r="G22" s="337"/>
      <c r="H22" s="337"/>
      <c r="I22" s="337"/>
      <c r="J22" s="337"/>
      <c r="K22" s="337"/>
      <c r="L22" s="337"/>
      <c r="M22" s="337"/>
      <c r="N22" s="145">
        <v>1866</v>
      </c>
      <c r="O22" s="144"/>
      <c r="P22" s="143">
        <v>1867</v>
      </c>
      <c r="Q22" s="160"/>
      <c r="R22" s="148" t="s">
        <v>164</v>
      </c>
    </row>
    <row r="23" spans="1:18" x14ac:dyDescent="0.35">
      <c r="A23" s="331"/>
      <c r="B23" s="337" t="s">
        <v>135</v>
      </c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37"/>
      <c r="N23" s="145">
        <v>1868</v>
      </c>
      <c r="O23" s="144"/>
      <c r="P23" s="143">
        <v>1869</v>
      </c>
      <c r="Q23" s="160"/>
      <c r="R23" s="148" t="s">
        <v>164</v>
      </c>
    </row>
    <row r="24" spans="1:18" x14ac:dyDescent="0.35">
      <c r="A24" s="331"/>
      <c r="B24" s="337" t="s">
        <v>119</v>
      </c>
      <c r="C24" s="337"/>
      <c r="D24" s="337"/>
      <c r="E24" s="337"/>
      <c r="F24" s="337"/>
      <c r="G24" s="337"/>
      <c r="H24" s="337"/>
      <c r="I24" s="337"/>
      <c r="J24" s="337"/>
      <c r="K24" s="337"/>
      <c r="L24" s="337"/>
      <c r="M24" s="337"/>
      <c r="N24" s="337"/>
      <c r="O24" s="337"/>
      <c r="P24" s="143">
        <v>1871</v>
      </c>
      <c r="Q24" s="160"/>
      <c r="R24" s="148" t="s">
        <v>164</v>
      </c>
    </row>
    <row r="25" spans="1:18" x14ac:dyDescent="0.35">
      <c r="A25" s="331">
        <v>9</v>
      </c>
      <c r="B25" s="337" t="s">
        <v>120</v>
      </c>
      <c r="C25" s="337"/>
      <c r="D25" s="337"/>
      <c r="E25" s="337"/>
      <c r="F25" s="143">
        <v>1633</v>
      </c>
      <c r="G25" s="320"/>
      <c r="H25" s="320"/>
      <c r="I25" s="145">
        <v>1105</v>
      </c>
      <c r="J25" s="156"/>
      <c r="K25" s="143">
        <v>1634</v>
      </c>
      <c r="L25" s="320"/>
      <c r="M25" s="320"/>
      <c r="N25" s="145">
        <v>606</v>
      </c>
      <c r="O25" s="144"/>
      <c r="P25" s="143">
        <v>152</v>
      </c>
      <c r="Q25" s="160"/>
      <c r="R25" s="148" t="s">
        <v>164</v>
      </c>
    </row>
    <row r="26" spans="1:18" x14ac:dyDescent="0.35">
      <c r="A26" s="331"/>
      <c r="B26" s="337" t="s">
        <v>136</v>
      </c>
      <c r="C26" s="337"/>
      <c r="D26" s="337"/>
      <c r="E26" s="337"/>
      <c r="F26" s="143">
        <v>1874</v>
      </c>
      <c r="G26" s="320"/>
      <c r="H26" s="320"/>
      <c r="I26" s="145">
        <v>1875</v>
      </c>
      <c r="J26" s="156"/>
      <c r="K26" s="143">
        <v>1876</v>
      </c>
      <c r="L26" s="320"/>
      <c r="M26" s="320"/>
      <c r="N26" s="145">
        <v>1877</v>
      </c>
      <c r="O26" s="144"/>
      <c r="P26" s="143">
        <v>1878</v>
      </c>
      <c r="Q26" s="160"/>
      <c r="R26" s="148" t="s">
        <v>164</v>
      </c>
    </row>
    <row r="27" spans="1:18" x14ac:dyDescent="0.35">
      <c r="A27" s="331"/>
      <c r="B27" s="337" t="s">
        <v>121</v>
      </c>
      <c r="C27" s="337"/>
      <c r="D27" s="337"/>
      <c r="E27" s="337"/>
      <c r="F27" s="143">
        <v>1879</v>
      </c>
      <c r="G27" s="320"/>
      <c r="H27" s="320"/>
      <c r="I27" s="145">
        <v>1880</v>
      </c>
      <c r="J27" s="156"/>
      <c r="K27" s="143">
        <v>1881</v>
      </c>
      <c r="L27" s="320"/>
      <c r="M27" s="320"/>
      <c r="N27" s="145">
        <v>1882</v>
      </c>
      <c r="O27" s="144"/>
      <c r="P27" s="143">
        <v>1883</v>
      </c>
      <c r="Q27" s="160"/>
      <c r="R27" s="148" t="s">
        <v>164</v>
      </c>
    </row>
    <row r="28" spans="1:18" x14ac:dyDescent="0.35">
      <c r="A28" s="331"/>
      <c r="B28" s="337" t="s">
        <v>330</v>
      </c>
      <c r="C28" s="337"/>
      <c r="D28" s="337"/>
      <c r="E28" s="337"/>
      <c r="F28" s="337"/>
      <c r="G28" s="337"/>
      <c r="H28" s="337"/>
      <c r="I28" s="337"/>
      <c r="J28" s="337"/>
      <c r="K28" s="337"/>
      <c r="L28" s="337"/>
      <c r="M28" s="337"/>
      <c r="N28" s="337"/>
      <c r="O28" s="337"/>
      <c r="P28" s="143">
        <v>1884</v>
      </c>
      <c r="Q28" s="160"/>
      <c r="R28" s="148" t="s">
        <v>164</v>
      </c>
    </row>
    <row r="29" spans="1:18" x14ac:dyDescent="0.35">
      <c r="A29" s="331"/>
      <c r="B29" s="337" t="s">
        <v>122</v>
      </c>
      <c r="C29" s="337"/>
      <c r="D29" s="337"/>
      <c r="E29" s="337"/>
      <c r="F29" s="143">
        <v>1885</v>
      </c>
      <c r="G29" s="320"/>
      <c r="H29" s="320"/>
      <c r="I29" s="145">
        <v>1886</v>
      </c>
      <c r="J29" s="156"/>
      <c r="K29" s="143">
        <v>1887</v>
      </c>
      <c r="L29" s="320"/>
      <c r="M29" s="320"/>
      <c r="N29" s="145">
        <v>1888</v>
      </c>
      <c r="O29" s="144"/>
      <c r="P29" s="143">
        <v>1889</v>
      </c>
      <c r="Q29" s="160"/>
      <c r="R29" s="148" t="s">
        <v>164</v>
      </c>
    </row>
    <row r="30" spans="1:18" x14ac:dyDescent="0.35">
      <c r="A30" s="142">
        <v>10</v>
      </c>
      <c r="B30" s="337" t="s">
        <v>123</v>
      </c>
      <c r="C30" s="337"/>
      <c r="D30" s="337"/>
      <c r="E30" s="337"/>
      <c r="F30" s="337"/>
      <c r="G30" s="337"/>
      <c r="H30" s="337"/>
      <c r="I30" s="337"/>
      <c r="J30" s="337"/>
      <c r="K30" s="143">
        <v>1635</v>
      </c>
      <c r="L30" s="320"/>
      <c r="M30" s="320"/>
      <c r="N30" s="145">
        <v>1031</v>
      </c>
      <c r="O30" s="144"/>
      <c r="P30" s="143">
        <v>1032</v>
      </c>
      <c r="Q30" s="160"/>
      <c r="R30" s="148" t="s">
        <v>164</v>
      </c>
    </row>
    <row r="31" spans="1:18" x14ac:dyDescent="0.35">
      <c r="A31" s="142">
        <v>11</v>
      </c>
      <c r="B31" s="337" t="s">
        <v>137</v>
      </c>
      <c r="C31" s="337"/>
      <c r="D31" s="337"/>
      <c r="E31" s="337"/>
      <c r="F31" s="337"/>
      <c r="G31" s="337"/>
      <c r="H31" s="337"/>
      <c r="I31" s="337"/>
      <c r="J31" s="337"/>
      <c r="K31" s="337"/>
      <c r="L31" s="337"/>
      <c r="M31" s="337"/>
      <c r="N31" s="145">
        <v>1890</v>
      </c>
      <c r="O31" s="144"/>
      <c r="P31" s="143">
        <v>1891</v>
      </c>
      <c r="Q31" s="160"/>
      <c r="R31" s="148" t="s">
        <v>164</v>
      </c>
    </row>
    <row r="32" spans="1:18" x14ac:dyDescent="0.35">
      <c r="A32" s="142">
        <v>12</v>
      </c>
      <c r="B32" s="337" t="s">
        <v>124</v>
      </c>
      <c r="C32" s="337"/>
      <c r="D32" s="337"/>
      <c r="E32" s="337"/>
      <c r="F32" s="337"/>
      <c r="G32" s="337"/>
      <c r="H32" s="337"/>
      <c r="I32" s="337"/>
      <c r="J32" s="337"/>
      <c r="K32" s="337"/>
      <c r="L32" s="337"/>
      <c r="M32" s="337"/>
      <c r="N32" s="145">
        <v>1914</v>
      </c>
      <c r="O32" s="144"/>
      <c r="P32" s="143">
        <v>1104</v>
      </c>
      <c r="Q32" s="160"/>
      <c r="R32" s="148" t="s">
        <v>164</v>
      </c>
    </row>
    <row r="33" spans="1:18" x14ac:dyDescent="0.35">
      <c r="A33" s="142">
        <v>13</v>
      </c>
      <c r="B33" s="337" t="s">
        <v>125</v>
      </c>
      <c r="C33" s="337"/>
      <c r="D33" s="152">
        <v>1098</v>
      </c>
      <c r="E33" s="157">
        <v>0</v>
      </c>
      <c r="F33" s="343" t="s">
        <v>50</v>
      </c>
      <c r="G33" s="343"/>
      <c r="H33" s="343"/>
      <c r="I33" s="343"/>
      <c r="J33" s="343"/>
      <c r="K33" s="143">
        <v>1030</v>
      </c>
      <c r="L33" s="344"/>
      <c r="M33" s="344"/>
      <c r="N33" s="344"/>
      <c r="O33" s="344"/>
      <c r="P33" s="143">
        <v>161</v>
      </c>
      <c r="Q33" s="160"/>
      <c r="R33" s="148" t="s">
        <v>164</v>
      </c>
    </row>
    <row r="34" spans="1:18" x14ac:dyDescent="0.35">
      <c r="A34" s="142">
        <v>14</v>
      </c>
      <c r="B34" s="337" t="s">
        <v>126</v>
      </c>
      <c r="C34" s="337"/>
      <c r="D34" s="152">
        <v>159</v>
      </c>
      <c r="E34" s="234">
        <f>+J6</f>
        <v>0</v>
      </c>
      <c r="F34" s="343" t="s">
        <v>138</v>
      </c>
      <c r="G34" s="343"/>
      <c r="H34" s="343"/>
      <c r="I34" s="343"/>
      <c r="J34" s="343"/>
      <c r="K34" s="143">
        <v>748</v>
      </c>
      <c r="L34" s="344"/>
      <c r="M34" s="344"/>
      <c r="N34" s="344"/>
      <c r="O34" s="344"/>
      <c r="P34" s="143">
        <v>749</v>
      </c>
      <c r="Q34" s="234">
        <f>+E34</f>
        <v>0</v>
      </c>
      <c r="R34" s="148" t="s">
        <v>164</v>
      </c>
    </row>
    <row r="35" spans="1:18" x14ac:dyDescent="0.35">
      <c r="A35" s="350" t="s">
        <v>139</v>
      </c>
      <c r="B35" s="351"/>
      <c r="C35" s="351"/>
      <c r="D35" s="351"/>
      <c r="E35" s="351"/>
      <c r="F35" s="351"/>
      <c r="G35" s="351"/>
      <c r="H35" s="351"/>
      <c r="I35" s="351"/>
      <c r="J35" s="351"/>
      <c r="K35" s="351"/>
      <c r="L35" s="351"/>
      <c r="M35" s="351"/>
      <c r="N35" s="351"/>
      <c r="O35" s="351"/>
      <c r="P35" s="351"/>
      <c r="Q35" s="351"/>
      <c r="R35" s="352"/>
    </row>
    <row r="36" spans="1:18" x14ac:dyDescent="0.35">
      <c r="A36" s="353" t="s">
        <v>331</v>
      </c>
      <c r="B36" s="353"/>
      <c r="C36" s="353"/>
      <c r="D36" s="353"/>
      <c r="E36" s="353"/>
      <c r="F36" s="353"/>
      <c r="G36" s="353"/>
      <c r="H36" s="353"/>
      <c r="I36" s="353"/>
      <c r="J36" s="353"/>
      <c r="K36" s="353"/>
      <c r="L36" s="353"/>
      <c r="M36" s="353"/>
      <c r="N36" s="353"/>
      <c r="O36" s="353"/>
      <c r="P36" s="353"/>
      <c r="Q36" s="353"/>
      <c r="R36" s="353"/>
    </row>
    <row r="37" spans="1:18" x14ac:dyDescent="0.35">
      <c r="A37" s="64">
        <v>15</v>
      </c>
      <c r="B37" s="354" t="s">
        <v>436</v>
      </c>
      <c r="C37" s="355"/>
      <c r="D37" s="355"/>
      <c r="E37" s="355"/>
      <c r="F37" s="355"/>
      <c r="G37" s="355"/>
      <c r="H37" s="355"/>
      <c r="I37" s="355"/>
      <c r="J37" s="355"/>
      <c r="K37" s="355"/>
      <c r="L37" s="355"/>
      <c r="M37" s="355"/>
      <c r="N37" s="355"/>
      <c r="O37" s="355"/>
      <c r="P37" s="72">
        <v>166</v>
      </c>
      <c r="Q37" s="160">
        <f>-'BASE IMPONIBLE'!E25</f>
        <v>0</v>
      </c>
      <c r="R37" s="91" t="s">
        <v>183</v>
      </c>
    </row>
    <row r="38" spans="1:18" x14ac:dyDescent="0.35">
      <c r="A38" s="64">
        <v>16</v>
      </c>
      <c r="B38" s="345" t="s">
        <v>140</v>
      </c>
      <c r="C38" s="345"/>
      <c r="D38" s="345"/>
      <c r="E38" s="345"/>
      <c r="F38" s="345"/>
      <c r="G38" s="345"/>
      <c r="H38" s="345"/>
      <c r="I38" s="345"/>
      <c r="J38" s="345"/>
      <c r="K38" s="345"/>
      <c r="L38" s="345"/>
      <c r="M38" s="345"/>
      <c r="N38" s="345"/>
      <c r="O38" s="345"/>
      <c r="P38" s="72">
        <v>907</v>
      </c>
      <c r="Q38" s="160"/>
      <c r="R38" s="91" t="s">
        <v>183</v>
      </c>
    </row>
    <row r="39" spans="1:18" x14ac:dyDescent="0.35">
      <c r="A39" s="64">
        <v>17</v>
      </c>
      <c r="B39" s="345" t="s">
        <v>141</v>
      </c>
      <c r="C39" s="345"/>
      <c r="D39" s="345"/>
      <c r="E39" s="345"/>
      <c r="F39" s="345"/>
      <c r="G39" s="345"/>
      <c r="H39" s="345"/>
      <c r="I39" s="345"/>
      <c r="J39" s="345"/>
      <c r="K39" s="345"/>
      <c r="L39" s="345"/>
      <c r="M39" s="345"/>
      <c r="N39" s="345"/>
      <c r="O39" s="345"/>
      <c r="P39" s="72">
        <v>169</v>
      </c>
      <c r="Q39" s="160"/>
      <c r="R39" s="91" t="s">
        <v>183</v>
      </c>
    </row>
    <row r="40" spans="1:18" x14ac:dyDescent="0.35">
      <c r="A40" s="64">
        <v>18</v>
      </c>
      <c r="B40" s="345" t="s">
        <v>142</v>
      </c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72">
        <v>1833</v>
      </c>
      <c r="Q40" s="160"/>
      <c r="R40" s="91" t="s">
        <v>183</v>
      </c>
    </row>
    <row r="41" spans="1:18" x14ac:dyDescent="0.35">
      <c r="A41" s="64">
        <v>19</v>
      </c>
      <c r="B41" s="345" t="s">
        <v>127</v>
      </c>
      <c r="C41" s="345"/>
      <c r="D41" s="345"/>
      <c r="E41" s="345"/>
      <c r="F41" s="345"/>
      <c r="G41" s="345"/>
      <c r="H41" s="345"/>
      <c r="I41" s="345"/>
      <c r="J41" s="345"/>
      <c r="K41" s="345"/>
      <c r="L41" s="345"/>
      <c r="M41" s="345"/>
      <c r="N41" s="345"/>
      <c r="O41" s="345"/>
      <c r="P41" s="72">
        <v>158</v>
      </c>
      <c r="Q41" s="160">
        <f>Q12</f>
        <v>66000000</v>
      </c>
      <c r="R41" s="91" t="s">
        <v>206</v>
      </c>
    </row>
    <row r="42" spans="1:18" x14ac:dyDescent="0.35">
      <c r="A42" s="64">
        <v>20</v>
      </c>
      <c r="B42" s="345" t="s">
        <v>128</v>
      </c>
      <c r="C42" s="345"/>
      <c r="D42" s="345"/>
      <c r="E42" s="345"/>
      <c r="F42" s="345"/>
      <c r="G42" s="345"/>
      <c r="H42" s="345"/>
      <c r="I42" s="345"/>
      <c r="J42" s="345"/>
      <c r="K42" s="345"/>
      <c r="L42" s="345"/>
      <c r="M42" s="345"/>
      <c r="N42" s="345"/>
      <c r="O42" s="345"/>
      <c r="P42" s="72">
        <v>111</v>
      </c>
      <c r="Q42" s="160"/>
      <c r="R42" s="91" t="s">
        <v>183</v>
      </c>
    </row>
    <row r="43" spans="1:18" x14ac:dyDescent="0.35">
      <c r="A43" s="64">
        <v>21</v>
      </c>
      <c r="B43" s="346" t="s">
        <v>143</v>
      </c>
      <c r="C43" s="346"/>
      <c r="D43" s="72">
        <v>750</v>
      </c>
      <c r="E43" s="158"/>
      <c r="F43" s="347" t="s">
        <v>144</v>
      </c>
      <c r="G43" s="347"/>
      <c r="H43" s="347"/>
      <c r="I43" s="347"/>
      <c r="J43" s="347"/>
      <c r="K43" s="72">
        <v>740</v>
      </c>
      <c r="L43" s="348"/>
      <c r="M43" s="348"/>
      <c r="N43" s="348"/>
      <c r="O43" s="348"/>
      <c r="P43" s="72">
        <v>751</v>
      </c>
      <c r="Q43" s="160"/>
      <c r="R43" s="91" t="s">
        <v>183</v>
      </c>
    </row>
    <row r="44" spans="1:18" x14ac:dyDescent="0.35">
      <c r="A44" s="64">
        <v>22</v>
      </c>
      <c r="B44" s="349" t="s">
        <v>129</v>
      </c>
      <c r="C44" s="349"/>
      <c r="D44" s="349"/>
      <c r="E44" s="349"/>
      <c r="F44" s="349"/>
      <c r="G44" s="349"/>
      <c r="H44" s="349"/>
      <c r="I44" s="349"/>
      <c r="J44" s="349"/>
      <c r="K44" s="349"/>
      <c r="L44" s="349"/>
      <c r="M44" s="349"/>
      <c r="N44" s="349"/>
      <c r="O44" s="349"/>
      <c r="P44" s="72">
        <v>822</v>
      </c>
      <c r="Q44" s="160"/>
      <c r="R44" s="91" t="s">
        <v>183</v>
      </c>
    </row>
    <row r="45" spans="1:18" x14ac:dyDescent="0.35">
      <c r="A45" s="64">
        <v>23</v>
      </c>
      <c r="B45" s="349" t="s">
        <v>130</v>
      </c>
      <c r="C45" s="346"/>
      <c r="D45" s="346"/>
      <c r="E45" s="346"/>
      <c r="F45" s="346"/>
      <c r="G45" s="346"/>
      <c r="H45" s="346"/>
      <c r="I45" s="346"/>
      <c r="J45" s="346"/>
      <c r="K45" s="346"/>
      <c r="L45" s="346"/>
      <c r="M45" s="346"/>
      <c r="N45" s="346"/>
      <c r="O45" s="346"/>
      <c r="P45" s="72">
        <v>765</v>
      </c>
      <c r="Q45" s="160"/>
      <c r="R45" s="91" t="s">
        <v>183</v>
      </c>
    </row>
    <row r="46" spans="1:18" x14ac:dyDescent="0.35">
      <c r="A46" s="357" t="s">
        <v>34</v>
      </c>
      <c r="B46" s="358"/>
      <c r="C46" s="358"/>
      <c r="D46" s="358"/>
      <c r="E46" s="358"/>
      <c r="F46" s="358"/>
      <c r="G46" s="358"/>
      <c r="H46" s="358"/>
      <c r="I46" s="358"/>
      <c r="J46" s="358"/>
      <c r="K46" s="358"/>
      <c r="L46" s="358"/>
      <c r="M46" s="358"/>
      <c r="N46" s="358"/>
      <c r="O46" s="358"/>
      <c r="P46" s="358"/>
      <c r="Q46" s="358"/>
      <c r="R46" s="359"/>
    </row>
    <row r="47" spans="1:18" x14ac:dyDescent="0.35">
      <c r="A47" s="360" t="s">
        <v>39</v>
      </c>
      <c r="B47" s="360"/>
      <c r="C47" s="360"/>
      <c r="D47" s="360"/>
      <c r="E47" s="360"/>
      <c r="F47" s="360"/>
      <c r="G47" s="360"/>
      <c r="H47" s="360"/>
      <c r="I47" s="360"/>
      <c r="J47" s="360"/>
      <c r="K47" s="360"/>
      <c r="L47" s="360"/>
      <c r="M47" s="360"/>
      <c r="N47" s="360"/>
      <c r="O47" s="360"/>
      <c r="P47" s="360"/>
      <c r="Q47" s="360"/>
      <c r="R47" s="360"/>
    </row>
    <row r="48" spans="1:18" x14ac:dyDescent="0.35">
      <c r="A48" s="64">
        <v>24</v>
      </c>
      <c r="B48" s="346" t="s">
        <v>131</v>
      </c>
      <c r="C48" s="346"/>
      <c r="D48" s="346"/>
      <c r="E48" s="346"/>
      <c r="F48" s="346"/>
      <c r="G48" s="346"/>
      <c r="H48" s="346"/>
      <c r="I48" s="346"/>
      <c r="J48" s="346"/>
      <c r="K48" s="346"/>
      <c r="L48" s="346"/>
      <c r="M48" s="346"/>
      <c r="N48" s="346"/>
      <c r="O48" s="346"/>
      <c r="P48" s="72">
        <v>170</v>
      </c>
      <c r="Q48" s="159">
        <f>MAX(+Q41-SUM(Q42:Q45),0)</f>
        <v>66000000</v>
      </c>
      <c r="R48" s="91" t="s">
        <v>206</v>
      </c>
    </row>
    <row r="49" spans="1:18" x14ac:dyDescent="0.35">
      <c r="A49" s="357"/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358"/>
      <c r="M49" s="358"/>
      <c r="N49" s="358"/>
      <c r="O49" s="358"/>
      <c r="P49" s="358"/>
      <c r="Q49" s="358"/>
      <c r="R49" s="359"/>
    </row>
    <row r="50" spans="1:18" x14ac:dyDescent="0.35">
      <c r="A50" s="361" t="s">
        <v>370</v>
      </c>
      <c r="B50" s="362"/>
      <c r="C50" s="362"/>
      <c r="D50" s="362"/>
      <c r="E50" s="362"/>
      <c r="F50" s="362"/>
      <c r="G50" s="362"/>
      <c r="H50" s="362"/>
      <c r="I50" s="362"/>
      <c r="J50" s="362"/>
      <c r="K50" s="362"/>
      <c r="L50" s="362"/>
      <c r="M50" s="362"/>
      <c r="N50" s="362"/>
      <c r="O50" s="362"/>
      <c r="P50" s="362"/>
      <c r="Q50" s="362"/>
      <c r="R50" s="363"/>
    </row>
    <row r="51" spans="1:18" x14ac:dyDescent="0.35">
      <c r="A51" s="64">
        <v>25</v>
      </c>
      <c r="B51" s="346" t="s">
        <v>332</v>
      </c>
      <c r="C51" s="346"/>
      <c r="D51" s="346"/>
      <c r="E51" s="346"/>
      <c r="F51" s="346"/>
      <c r="G51" s="346"/>
      <c r="H51" s="346"/>
      <c r="I51" s="346"/>
      <c r="J51" s="346"/>
      <c r="K51" s="346"/>
      <c r="L51" s="346"/>
      <c r="M51" s="346"/>
      <c r="N51" s="346"/>
      <c r="O51" s="346"/>
      <c r="P51" s="72">
        <v>157</v>
      </c>
      <c r="Q51" s="165">
        <f>(Q48*'Tabla IGC'!E9)-'Tabla IGC'!F9</f>
        <v>6184138.0800000001</v>
      </c>
      <c r="R51" s="91" t="s">
        <v>164</v>
      </c>
    </row>
    <row r="52" spans="1:18" x14ac:dyDescent="0.35">
      <c r="A52" s="64">
        <v>26</v>
      </c>
      <c r="B52" s="346" t="s">
        <v>333</v>
      </c>
      <c r="C52" s="346"/>
      <c r="D52" s="346"/>
      <c r="E52" s="346"/>
      <c r="F52" s="346"/>
      <c r="G52" s="346"/>
      <c r="H52" s="346"/>
      <c r="I52" s="346"/>
      <c r="J52" s="346"/>
      <c r="K52" s="346"/>
      <c r="L52" s="346"/>
      <c r="M52" s="346"/>
      <c r="N52" s="346"/>
      <c r="O52" s="346"/>
      <c r="P52" s="72">
        <v>1017</v>
      </c>
      <c r="Q52" s="160"/>
      <c r="R52" s="91" t="s">
        <v>164</v>
      </c>
    </row>
    <row r="53" spans="1:18" x14ac:dyDescent="0.35">
      <c r="A53" s="64">
        <v>27</v>
      </c>
      <c r="B53" s="346" t="s">
        <v>334</v>
      </c>
      <c r="C53" s="346"/>
      <c r="D53" s="346"/>
      <c r="E53" s="346"/>
      <c r="F53" s="346"/>
      <c r="G53" s="346"/>
      <c r="H53" s="346"/>
      <c r="I53" s="346"/>
      <c r="J53" s="346"/>
      <c r="K53" s="346"/>
      <c r="L53" s="346"/>
      <c r="M53" s="346"/>
      <c r="N53" s="346"/>
      <c r="O53" s="346"/>
      <c r="P53" s="72">
        <v>1033</v>
      </c>
      <c r="Q53" s="160"/>
      <c r="R53" s="91" t="s">
        <v>164</v>
      </c>
    </row>
    <row r="54" spans="1:18" x14ac:dyDescent="0.35">
      <c r="A54" s="64">
        <v>28</v>
      </c>
      <c r="B54" s="346" t="s">
        <v>335</v>
      </c>
      <c r="C54" s="346"/>
      <c r="D54" s="346"/>
      <c r="E54" s="346"/>
      <c r="F54" s="346"/>
      <c r="G54" s="346"/>
      <c r="H54" s="346"/>
      <c r="I54" s="346"/>
      <c r="J54" s="346"/>
      <c r="K54" s="346"/>
      <c r="L54" s="346"/>
      <c r="M54" s="346"/>
      <c r="N54" s="346"/>
      <c r="O54" s="346"/>
      <c r="P54" s="72">
        <v>201</v>
      </c>
      <c r="Q54" s="160"/>
      <c r="R54" s="91" t="s">
        <v>164</v>
      </c>
    </row>
    <row r="55" spans="1:18" x14ac:dyDescent="0.35">
      <c r="A55" s="64">
        <v>29</v>
      </c>
      <c r="B55" s="356" t="s">
        <v>336</v>
      </c>
      <c r="C55" s="356"/>
      <c r="D55" s="356"/>
      <c r="E55" s="356"/>
      <c r="F55" s="356"/>
      <c r="G55" s="356"/>
      <c r="H55" s="356"/>
      <c r="I55" s="356"/>
      <c r="J55" s="356"/>
      <c r="K55" s="356"/>
      <c r="L55" s="356"/>
      <c r="M55" s="356"/>
      <c r="N55" s="356"/>
      <c r="O55" s="356"/>
      <c r="P55" s="236">
        <v>1035</v>
      </c>
      <c r="Q55" s="234">
        <f>+J6*0.35</f>
        <v>0</v>
      </c>
      <c r="R55" s="91" t="s">
        <v>164</v>
      </c>
    </row>
    <row r="56" spans="1:18" x14ac:dyDescent="0.35">
      <c r="A56" s="64">
        <v>30</v>
      </c>
      <c r="B56" s="346" t="s">
        <v>337</v>
      </c>
      <c r="C56" s="346"/>
      <c r="D56" s="346"/>
      <c r="E56" s="346"/>
      <c r="F56" s="346"/>
      <c r="G56" s="346"/>
      <c r="H56" s="346"/>
      <c r="I56" s="346"/>
      <c r="J56" s="346"/>
      <c r="K56" s="346"/>
      <c r="L56" s="346"/>
      <c r="M56" s="346"/>
      <c r="N56" s="346"/>
      <c r="O56" s="346"/>
      <c r="P56" s="72">
        <v>910</v>
      </c>
      <c r="Q56" s="160"/>
      <c r="R56" s="91" t="s">
        <v>164</v>
      </c>
    </row>
    <row r="57" spans="1:18" x14ac:dyDescent="0.35">
      <c r="A57" s="364" t="s">
        <v>145</v>
      </c>
      <c r="B57" s="362"/>
      <c r="C57" s="362"/>
      <c r="D57" s="362"/>
      <c r="E57" s="362"/>
      <c r="F57" s="362"/>
      <c r="G57" s="362"/>
      <c r="H57" s="362"/>
      <c r="I57" s="362"/>
      <c r="J57" s="362"/>
      <c r="K57" s="362"/>
      <c r="L57" s="362"/>
      <c r="M57" s="362"/>
      <c r="N57" s="362"/>
      <c r="O57" s="362"/>
      <c r="P57" s="362"/>
      <c r="Q57" s="362"/>
      <c r="R57" s="363"/>
    </row>
    <row r="58" spans="1:18" x14ac:dyDescent="0.35">
      <c r="A58" s="64">
        <v>31</v>
      </c>
      <c r="B58" s="346" t="s">
        <v>338</v>
      </c>
      <c r="C58" s="346"/>
      <c r="D58" s="346"/>
      <c r="E58" s="346"/>
      <c r="F58" s="346"/>
      <c r="G58" s="346"/>
      <c r="H58" s="346"/>
      <c r="I58" s="346"/>
      <c r="J58" s="346"/>
      <c r="K58" s="346"/>
      <c r="L58" s="346"/>
      <c r="M58" s="346"/>
      <c r="N58" s="346"/>
      <c r="O58" s="346"/>
      <c r="P58" s="72">
        <v>1036</v>
      </c>
      <c r="Q58" s="160"/>
      <c r="R58" s="91" t="s">
        <v>183</v>
      </c>
    </row>
    <row r="59" spans="1:18" x14ac:dyDescent="0.35">
      <c r="A59" s="64">
        <v>32</v>
      </c>
      <c r="B59" s="346" t="s">
        <v>339</v>
      </c>
      <c r="C59" s="346"/>
      <c r="D59" s="346"/>
      <c r="E59" s="346"/>
      <c r="F59" s="346"/>
      <c r="G59" s="346"/>
      <c r="H59" s="346"/>
      <c r="I59" s="346"/>
      <c r="J59" s="346"/>
      <c r="K59" s="346"/>
      <c r="L59" s="346"/>
      <c r="M59" s="346"/>
      <c r="N59" s="346"/>
      <c r="O59" s="346"/>
      <c r="P59" s="72">
        <v>1101</v>
      </c>
      <c r="Q59" s="160"/>
      <c r="R59" s="91" t="s">
        <v>183</v>
      </c>
    </row>
    <row r="60" spans="1:18" x14ac:dyDescent="0.35">
      <c r="A60" s="64">
        <v>33</v>
      </c>
      <c r="B60" s="346" t="s">
        <v>340</v>
      </c>
      <c r="C60" s="346"/>
      <c r="D60" s="346"/>
      <c r="E60" s="346"/>
      <c r="F60" s="346"/>
      <c r="G60" s="346"/>
      <c r="H60" s="346"/>
      <c r="I60" s="346"/>
      <c r="J60" s="346"/>
      <c r="K60" s="346"/>
      <c r="L60" s="346"/>
      <c r="M60" s="346"/>
      <c r="N60" s="346"/>
      <c r="O60" s="346"/>
      <c r="P60" s="72">
        <v>135</v>
      </c>
      <c r="Q60" s="160"/>
      <c r="R60" s="91" t="s">
        <v>183</v>
      </c>
    </row>
    <row r="61" spans="1:18" x14ac:dyDescent="0.35">
      <c r="A61" s="64">
        <v>34</v>
      </c>
      <c r="B61" s="346" t="s">
        <v>341</v>
      </c>
      <c r="C61" s="346"/>
      <c r="D61" s="346"/>
      <c r="E61" s="346"/>
      <c r="F61" s="346"/>
      <c r="G61" s="346"/>
      <c r="H61" s="346"/>
      <c r="I61" s="346"/>
      <c r="J61" s="346"/>
      <c r="K61" s="346"/>
      <c r="L61" s="346"/>
      <c r="M61" s="346"/>
      <c r="N61" s="346"/>
      <c r="O61" s="346"/>
      <c r="P61" s="72">
        <v>136</v>
      </c>
      <c r="Q61" s="160"/>
      <c r="R61" s="91" t="s">
        <v>183</v>
      </c>
    </row>
    <row r="62" spans="1:18" x14ac:dyDescent="0.35">
      <c r="A62" s="64">
        <v>35</v>
      </c>
      <c r="B62" s="346" t="s">
        <v>342</v>
      </c>
      <c r="C62" s="346"/>
      <c r="D62" s="346"/>
      <c r="E62" s="346"/>
      <c r="F62" s="346"/>
      <c r="G62" s="346"/>
      <c r="H62" s="346"/>
      <c r="I62" s="346"/>
      <c r="J62" s="346"/>
      <c r="K62" s="346"/>
      <c r="L62" s="346"/>
      <c r="M62" s="346"/>
      <c r="N62" s="346"/>
      <c r="O62" s="346"/>
      <c r="P62" s="72">
        <v>176</v>
      </c>
      <c r="Q62" s="160"/>
      <c r="R62" s="91" t="s">
        <v>183</v>
      </c>
    </row>
    <row r="63" spans="1:18" x14ac:dyDescent="0.35">
      <c r="A63" s="64">
        <v>36</v>
      </c>
      <c r="B63" s="346" t="s">
        <v>343</v>
      </c>
      <c r="C63" s="346"/>
      <c r="D63" s="346"/>
      <c r="E63" s="346"/>
      <c r="F63" s="346"/>
      <c r="G63" s="346"/>
      <c r="H63" s="346"/>
      <c r="I63" s="346"/>
      <c r="J63" s="346"/>
      <c r="K63" s="346"/>
      <c r="L63" s="346"/>
      <c r="M63" s="346"/>
      <c r="N63" s="346"/>
      <c r="O63" s="346"/>
      <c r="P63" s="72">
        <v>752</v>
      </c>
      <c r="Q63" s="160"/>
      <c r="R63" s="91" t="s">
        <v>183</v>
      </c>
    </row>
    <row r="64" spans="1:18" x14ac:dyDescent="0.35">
      <c r="A64" s="64">
        <v>37</v>
      </c>
      <c r="B64" s="346" t="s">
        <v>344</v>
      </c>
      <c r="C64" s="346"/>
      <c r="D64" s="346"/>
      <c r="E64" s="346"/>
      <c r="F64" s="346"/>
      <c r="G64" s="346"/>
      <c r="H64" s="346"/>
      <c r="I64" s="346"/>
      <c r="J64" s="346"/>
      <c r="K64" s="346"/>
      <c r="L64" s="346"/>
      <c r="M64" s="346"/>
      <c r="N64" s="346"/>
      <c r="O64" s="346"/>
      <c r="P64" s="72">
        <v>608</v>
      </c>
      <c r="Q64" s="160"/>
      <c r="R64" s="91" t="s">
        <v>183</v>
      </c>
    </row>
    <row r="65" spans="1:18" x14ac:dyDescent="0.35">
      <c r="A65" s="64">
        <v>38</v>
      </c>
      <c r="B65" s="346" t="s">
        <v>345</v>
      </c>
      <c r="C65" s="346"/>
      <c r="D65" s="346"/>
      <c r="E65" s="346"/>
      <c r="F65" s="346"/>
      <c r="G65" s="346"/>
      <c r="H65" s="346"/>
      <c r="I65" s="346"/>
      <c r="J65" s="346"/>
      <c r="K65" s="346"/>
      <c r="L65" s="346"/>
      <c r="M65" s="346"/>
      <c r="N65" s="346"/>
      <c r="O65" s="346"/>
      <c r="P65" s="72">
        <v>1636</v>
      </c>
      <c r="Q65" s="160"/>
      <c r="R65" s="91" t="s">
        <v>183</v>
      </c>
    </row>
    <row r="66" spans="1:18" x14ac:dyDescent="0.35">
      <c r="A66" s="64">
        <v>39</v>
      </c>
      <c r="B66" s="538" t="s">
        <v>346</v>
      </c>
      <c r="C66" s="538"/>
      <c r="D66" s="538"/>
      <c r="E66" s="538"/>
      <c r="F66" s="538"/>
      <c r="G66" s="538"/>
      <c r="H66" s="538"/>
      <c r="I66" s="538"/>
      <c r="J66" s="538"/>
      <c r="K66" s="538"/>
      <c r="L66" s="538"/>
      <c r="M66" s="538"/>
      <c r="N66" s="538"/>
      <c r="O66" s="538"/>
      <c r="P66" s="539">
        <v>1637</v>
      </c>
      <c r="Q66" s="540">
        <f>-'BASE IMPONIBLE'!G11</f>
        <v>-448500</v>
      </c>
      <c r="R66" s="91" t="s">
        <v>183</v>
      </c>
    </row>
    <row r="67" spans="1:18" x14ac:dyDescent="0.35">
      <c r="A67" s="64">
        <v>40</v>
      </c>
      <c r="B67" s="346" t="s">
        <v>347</v>
      </c>
      <c r="C67" s="346"/>
      <c r="D67" s="346"/>
      <c r="E67" s="346"/>
      <c r="F67" s="346"/>
      <c r="G67" s="346"/>
      <c r="H67" s="346"/>
      <c r="I67" s="346"/>
      <c r="J67" s="346"/>
      <c r="K67" s="346"/>
      <c r="L67" s="346"/>
      <c r="M67" s="346"/>
      <c r="N67" s="346"/>
      <c r="O67" s="346"/>
      <c r="P67" s="72">
        <v>1638</v>
      </c>
      <c r="Q67" s="160"/>
      <c r="R67" s="91" t="s">
        <v>183</v>
      </c>
    </row>
    <row r="68" spans="1:18" x14ac:dyDescent="0.35">
      <c r="A68" s="64">
        <v>41</v>
      </c>
      <c r="B68" s="346" t="s">
        <v>348</v>
      </c>
      <c r="C68" s="346"/>
      <c r="D68" s="346"/>
      <c r="E68" s="346"/>
      <c r="F68" s="346"/>
      <c r="G68" s="346"/>
      <c r="H68" s="346"/>
      <c r="I68" s="346"/>
      <c r="J68" s="346"/>
      <c r="K68" s="346"/>
      <c r="L68" s="346"/>
      <c r="M68" s="346"/>
      <c r="N68" s="346"/>
      <c r="O68" s="346"/>
      <c r="P68" s="72">
        <v>895</v>
      </c>
      <c r="Q68" s="160"/>
      <c r="R68" s="91" t="s">
        <v>183</v>
      </c>
    </row>
    <row r="69" spans="1:18" x14ac:dyDescent="0.35">
      <c r="A69" s="64">
        <v>42</v>
      </c>
      <c r="B69" s="346" t="s">
        <v>349</v>
      </c>
      <c r="C69" s="346"/>
      <c r="D69" s="346"/>
      <c r="E69" s="346"/>
      <c r="F69" s="346"/>
      <c r="G69" s="346"/>
      <c r="H69" s="346"/>
      <c r="I69" s="346"/>
      <c r="J69" s="346"/>
      <c r="K69" s="346"/>
      <c r="L69" s="346"/>
      <c r="M69" s="346"/>
      <c r="N69" s="346"/>
      <c r="O69" s="346"/>
      <c r="P69" s="72">
        <v>867</v>
      </c>
      <c r="Q69" s="160"/>
      <c r="R69" s="91" t="s">
        <v>183</v>
      </c>
    </row>
    <row r="70" spans="1:18" x14ac:dyDescent="0.35">
      <c r="A70" s="64">
        <v>43</v>
      </c>
      <c r="B70" s="346" t="s">
        <v>350</v>
      </c>
      <c r="C70" s="346"/>
      <c r="D70" s="346"/>
      <c r="E70" s="346"/>
      <c r="F70" s="346"/>
      <c r="G70" s="346"/>
      <c r="H70" s="346"/>
      <c r="I70" s="346"/>
      <c r="J70" s="346"/>
      <c r="K70" s="346"/>
      <c r="L70" s="346"/>
      <c r="M70" s="346"/>
      <c r="N70" s="346"/>
      <c r="O70" s="346"/>
      <c r="P70" s="72">
        <v>609</v>
      </c>
      <c r="Q70" s="160"/>
      <c r="R70" s="91" t="s">
        <v>183</v>
      </c>
    </row>
    <row r="71" spans="1:18" x14ac:dyDescent="0.35">
      <c r="A71" s="64">
        <v>44</v>
      </c>
      <c r="B71" s="346" t="s">
        <v>351</v>
      </c>
      <c r="C71" s="346"/>
      <c r="D71" s="346"/>
      <c r="E71" s="346"/>
      <c r="F71" s="346"/>
      <c r="G71" s="346"/>
      <c r="H71" s="346"/>
      <c r="I71" s="346"/>
      <c r="J71" s="346"/>
      <c r="K71" s="346"/>
      <c r="L71" s="346"/>
      <c r="M71" s="346"/>
      <c r="N71" s="346"/>
      <c r="O71" s="346"/>
      <c r="P71" s="72">
        <v>1639</v>
      </c>
      <c r="Q71" s="160"/>
      <c r="R71" s="91" t="s">
        <v>183</v>
      </c>
    </row>
    <row r="72" spans="1:18" x14ac:dyDescent="0.35">
      <c r="A72" s="64">
        <v>45</v>
      </c>
      <c r="B72" s="346" t="s">
        <v>352</v>
      </c>
      <c r="C72" s="346"/>
      <c r="D72" s="346"/>
      <c r="E72" s="346"/>
      <c r="F72" s="346"/>
      <c r="G72" s="346"/>
      <c r="H72" s="346"/>
      <c r="I72" s="346"/>
      <c r="J72" s="346"/>
      <c r="K72" s="346"/>
      <c r="L72" s="346"/>
      <c r="M72" s="346"/>
      <c r="N72" s="346"/>
      <c r="O72" s="346"/>
      <c r="P72" s="72">
        <v>1018</v>
      </c>
      <c r="Q72" s="160"/>
      <c r="R72" s="91" t="s">
        <v>183</v>
      </c>
    </row>
    <row r="73" spans="1:18" x14ac:dyDescent="0.35">
      <c r="A73" s="64">
        <v>46</v>
      </c>
      <c r="B73" s="346" t="s">
        <v>353</v>
      </c>
      <c r="C73" s="346"/>
      <c r="D73" s="346"/>
      <c r="E73" s="346"/>
      <c r="F73" s="346"/>
      <c r="G73" s="346"/>
      <c r="H73" s="346"/>
      <c r="I73" s="346"/>
      <c r="J73" s="346"/>
      <c r="K73" s="346"/>
      <c r="L73" s="346"/>
      <c r="M73" s="346"/>
      <c r="N73" s="346"/>
      <c r="O73" s="346"/>
      <c r="P73" s="72">
        <v>162</v>
      </c>
      <c r="Q73" s="160"/>
      <c r="R73" s="91" t="s">
        <v>183</v>
      </c>
    </row>
    <row r="74" spans="1:18" x14ac:dyDescent="0.35">
      <c r="A74" s="64">
        <v>47</v>
      </c>
      <c r="B74" s="346" t="s">
        <v>354</v>
      </c>
      <c r="C74" s="346"/>
      <c r="D74" s="346"/>
      <c r="E74" s="346"/>
      <c r="F74" s="346"/>
      <c r="G74" s="346"/>
      <c r="H74" s="346"/>
      <c r="I74" s="346"/>
      <c r="J74" s="346"/>
      <c r="K74" s="346"/>
      <c r="L74" s="346"/>
      <c r="M74" s="346"/>
      <c r="N74" s="346"/>
      <c r="O74" s="346"/>
      <c r="P74" s="72">
        <v>174</v>
      </c>
      <c r="Q74" s="160"/>
      <c r="R74" s="91" t="s">
        <v>183</v>
      </c>
    </row>
    <row r="75" spans="1:18" x14ac:dyDescent="0.35">
      <c r="A75" s="64">
        <v>48</v>
      </c>
      <c r="B75" s="356" t="s">
        <v>355</v>
      </c>
      <c r="C75" s="356"/>
      <c r="D75" s="356"/>
      <c r="E75" s="356"/>
      <c r="F75" s="356"/>
      <c r="G75" s="356"/>
      <c r="H75" s="356"/>
      <c r="I75" s="356"/>
      <c r="J75" s="356"/>
      <c r="K75" s="356"/>
      <c r="L75" s="356"/>
      <c r="M75" s="356"/>
      <c r="N75" s="356"/>
      <c r="O75" s="356"/>
      <c r="P75" s="236">
        <v>610</v>
      </c>
      <c r="Q75" s="234">
        <f>-O9</f>
        <v>0</v>
      </c>
      <c r="R75" s="91" t="s">
        <v>183</v>
      </c>
    </row>
    <row r="76" spans="1:18" x14ac:dyDescent="0.35">
      <c r="A76" s="64">
        <v>49</v>
      </c>
      <c r="B76" s="346" t="s">
        <v>356</v>
      </c>
      <c r="C76" s="346"/>
      <c r="D76" s="346"/>
      <c r="E76" s="346"/>
      <c r="F76" s="346"/>
      <c r="G76" s="346"/>
      <c r="H76" s="346"/>
      <c r="I76" s="346"/>
      <c r="J76" s="346"/>
      <c r="K76" s="346"/>
      <c r="L76" s="346"/>
      <c r="M76" s="346"/>
      <c r="N76" s="346"/>
      <c r="O76" s="346"/>
      <c r="P76" s="72">
        <v>746</v>
      </c>
      <c r="Q76" s="160"/>
      <c r="R76" s="91" t="s">
        <v>183</v>
      </c>
    </row>
    <row r="77" spans="1:18" x14ac:dyDescent="0.35">
      <c r="A77" s="64">
        <v>50</v>
      </c>
      <c r="B77" s="346" t="s">
        <v>357</v>
      </c>
      <c r="C77" s="346"/>
      <c r="D77" s="346"/>
      <c r="E77" s="346"/>
      <c r="F77" s="346"/>
      <c r="G77" s="346"/>
      <c r="H77" s="346"/>
      <c r="I77" s="346"/>
      <c r="J77" s="346"/>
      <c r="K77" s="346"/>
      <c r="L77" s="346"/>
      <c r="M77" s="346"/>
      <c r="N77" s="346"/>
      <c r="O77" s="346"/>
      <c r="P77" s="72">
        <v>866</v>
      </c>
      <c r="Q77" s="160"/>
      <c r="R77" s="91" t="s">
        <v>183</v>
      </c>
    </row>
    <row r="78" spans="1:18" x14ac:dyDescent="0.35">
      <c r="A78" s="64">
        <v>51</v>
      </c>
      <c r="B78" s="346" t="s">
        <v>358</v>
      </c>
      <c r="C78" s="346"/>
      <c r="D78" s="346"/>
      <c r="E78" s="346"/>
      <c r="F78" s="346"/>
      <c r="G78" s="346"/>
      <c r="H78" s="346"/>
      <c r="I78" s="346"/>
      <c r="J78" s="346"/>
      <c r="K78" s="346"/>
      <c r="L78" s="346"/>
      <c r="M78" s="346"/>
      <c r="N78" s="346"/>
      <c r="O78" s="346"/>
      <c r="P78" s="72">
        <v>607</v>
      </c>
      <c r="Q78" s="160"/>
      <c r="R78" s="91" t="s">
        <v>183</v>
      </c>
    </row>
    <row r="79" spans="1:18" x14ac:dyDescent="0.35">
      <c r="A79" s="64">
        <v>52</v>
      </c>
      <c r="B79" s="346" t="s">
        <v>359</v>
      </c>
      <c r="C79" s="346"/>
      <c r="D79" s="346"/>
      <c r="E79" s="346"/>
      <c r="F79" s="346"/>
      <c r="G79" s="346"/>
      <c r="H79" s="346"/>
      <c r="I79" s="346"/>
      <c r="J79" s="346"/>
      <c r="K79" s="346"/>
      <c r="L79" s="346"/>
      <c r="M79" s="346"/>
      <c r="N79" s="346"/>
      <c r="O79" s="346"/>
      <c r="P79" s="72">
        <v>304</v>
      </c>
      <c r="Q79" s="160">
        <f>SUM(Q51:Q56)+SUM(Q58:Q78)</f>
        <v>5735638.0800000001</v>
      </c>
      <c r="R79" s="91" t="s">
        <v>206</v>
      </c>
    </row>
    <row r="80" spans="1:18" x14ac:dyDescent="0.35">
      <c r="A80" s="365" t="s">
        <v>146</v>
      </c>
      <c r="B80" s="366"/>
      <c r="C80" s="366"/>
      <c r="D80" s="366"/>
      <c r="E80" s="366"/>
      <c r="F80" s="366"/>
      <c r="G80" s="366"/>
      <c r="H80" s="366"/>
      <c r="I80" s="366"/>
      <c r="J80" s="366"/>
      <c r="K80" s="366"/>
      <c r="L80" s="366"/>
      <c r="M80" s="366"/>
      <c r="N80" s="366"/>
      <c r="O80" s="366"/>
      <c r="P80" s="366"/>
      <c r="Q80" s="366"/>
      <c r="R80" s="366"/>
    </row>
    <row r="81" spans="1:18" x14ac:dyDescent="0.35">
      <c r="A81" s="377" t="s">
        <v>371</v>
      </c>
      <c r="B81" s="378"/>
      <c r="C81" s="378"/>
      <c r="D81" s="378"/>
      <c r="E81" s="378"/>
      <c r="F81" s="378"/>
      <c r="G81" s="378"/>
      <c r="H81" s="378"/>
      <c r="I81" s="378"/>
      <c r="J81" s="378"/>
      <c r="K81" s="378"/>
      <c r="L81" s="378"/>
      <c r="M81" s="378"/>
      <c r="N81" s="378"/>
      <c r="O81" s="378"/>
      <c r="P81" s="378"/>
      <c r="Q81" s="378"/>
      <c r="R81" s="379"/>
    </row>
    <row r="82" spans="1:18" x14ac:dyDescent="0.35">
      <c r="A82" s="380" t="s">
        <v>160</v>
      </c>
      <c r="B82" s="380"/>
      <c r="C82" s="380"/>
      <c r="D82" s="380"/>
      <c r="E82" s="380"/>
      <c r="F82" s="380"/>
      <c r="G82" s="380"/>
      <c r="H82" s="380"/>
      <c r="I82" s="380"/>
      <c r="J82" s="380"/>
      <c r="K82" s="380"/>
      <c r="L82" s="380"/>
      <c r="M82" s="380"/>
      <c r="N82" s="380"/>
      <c r="O82" s="380"/>
      <c r="P82" s="380"/>
      <c r="Q82" s="380"/>
      <c r="R82" s="380"/>
    </row>
    <row r="83" spans="1:18" x14ac:dyDescent="0.35">
      <c r="A83" s="64">
        <v>53</v>
      </c>
      <c r="B83" s="380" t="s">
        <v>161</v>
      </c>
      <c r="C83" s="380"/>
      <c r="D83" s="380"/>
      <c r="E83" s="380"/>
      <c r="F83" s="380"/>
      <c r="G83" s="381" t="s">
        <v>162</v>
      </c>
      <c r="H83" s="381"/>
      <c r="I83" s="381"/>
      <c r="J83" s="381"/>
      <c r="K83" s="381" t="s">
        <v>163</v>
      </c>
      <c r="L83" s="381"/>
      <c r="M83" s="381"/>
      <c r="N83" s="381"/>
      <c r="O83" s="381"/>
      <c r="P83" s="65">
        <v>31</v>
      </c>
      <c r="Q83" s="95">
        <f>+MAX(Q79,0)</f>
        <v>5735638.0800000001</v>
      </c>
      <c r="R83" s="66" t="s">
        <v>164</v>
      </c>
    </row>
    <row r="84" spans="1:18" x14ac:dyDescent="0.35">
      <c r="A84" s="64">
        <v>54</v>
      </c>
      <c r="B84" s="382" t="s">
        <v>165</v>
      </c>
      <c r="C84" s="382"/>
      <c r="D84" s="382"/>
      <c r="E84" s="382"/>
      <c r="F84" s="382"/>
      <c r="G84" s="65">
        <v>18</v>
      </c>
      <c r="H84" s="368">
        <v>0</v>
      </c>
      <c r="I84" s="369"/>
      <c r="J84" s="370"/>
      <c r="K84" s="65">
        <v>19</v>
      </c>
      <c r="L84" s="368"/>
      <c r="M84" s="369"/>
      <c r="N84" s="369"/>
      <c r="O84" s="370"/>
      <c r="P84" s="65">
        <v>20</v>
      </c>
      <c r="Q84" s="95"/>
      <c r="R84" s="66" t="s">
        <v>164</v>
      </c>
    </row>
    <row r="85" spans="1:18" x14ac:dyDescent="0.35">
      <c r="A85" s="64">
        <v>55</v>
      </c>
      <c r="B85" s="382" t="s">
        <v>166</v>
      </c>
      <c r="C85" s="382"/>
      <c r="D85" s="382"/>
      <c r="E85" s="382"/>
      <c r="F85" s="382"/>
      <c r="G85" s="65">
        <v>1109</v>
      </c>
      <c r="H85" s="368">
        <v>0</v>
      </c>
      <c r="I85" s="369"/>
      <c r="J85" s="370"/>
      <c r="K85" s="65">
        <v>1111</v>
      </c>
      <c r="L85" s="368"/>
      <c r="M85" s="369"/>
      <c r="N85" s="369"/>
      <c r="O85" s="370"/>
      <c r="P85" s="65">
        <v>1113</v>
      </c>
      <c r="Q85" s="95">
        <f>ROUND(H85*0.27,0)</f>
        <v>0</v>
      </c>
      <c r="R85" s="66" t="s">
        <v>164</v>
      </c>
    </row>
    <row r="86" spans="1:18" x14ac:dyDescent="0.35">
      <c r="A86" s="64">
        <v>56</v>
      </c>
      <c r="B86" s="367" t="s">
        <v>147</v>
      </c>
      <c r="C86" s="367"/>
      <c r="D86" s="367"/>
      <c r="E86" s="367"/>
      <c r="F86" s="367"/>
      <c r="G86" s="65">
        <v>1640</v>
      </c>
      <c r="H86" s="368"/>
      <c r="I86" s="369"/>
      <c r="J86" s="370"/>
      <c r="K86" s="65">
        <v>1641</v>
      </c>
      <c r="L86" s="368"/>
      <c r="M86" s="369"/>
      <c r="N86" s="369"/>
      <c r="O86" s="370"/>
      <c r="P86" s="65">
        <v>1642</v>
      </c>
      <c r="Q86" s="95"/>
      <c r="R86" s="66" t="s">
        <v>164</v>
      </c>
    </row>
    <row r="87" spans="1:18" x14ac:dyDescent="0.35">
      <c r="A87" s="374">
        <v>57</v>
      </c>
      <c r="B87" s="373" t="s">
        <v>57</v>
      </c>
      <c r="C87" s="373"/>
      <c r="D87" s="373"/>
      <c r="E87" s="373"/>
      <c r="F87" s="373"/>
      <c r="G87" s="67">
        <v>187</v>
      </c>
      <c r="H87" s="368"/>
      <c r="I87" s="369"/>
      <c r="J87" s="370"/>
      <c r="K87" s="67">
        <v>188</v>
      </c>
      <c r="L87" s="368"/>
      <c r="M87" s="369"/>
      <c r="N87" s="369"/>
      <c r="O87" s="370"/>
      <c r="P87" s="67">
        <v>189</v>
      </c>
      <c r="Q87" s="95"/>
      <c r="R87" s="387" t="s">
        <v>30</v>
      </c>
    </row>
    <row r="88" spans="1:18" x14ac:dyDescent="0.35">
      <c r="A88" s="375"/>
      <c r="B88" s="373" t="s">
        <v>51</v>
      </c>
      <c r="C88" s="373"/>
      <c r="D88" s="373"/>
      <c r="E88" s="373"/>
      <c r="F88" s="373"/>
      <c r="G88" s="67">
        <v>1924</v>
      </c>
      <c r="H88" s="368"/>
      <c r="I88" s="369"/>
      <c r="J88" s="370"/>
      <c r="K88" s="67">
        <v>1925</v>
      </c>
      <c r="L88" s="368"/>
      <c r="M88" s="369"/>
      <c r="N88" s="369"/>
      <c r="O88" s="370"/>
      <c r="P88" s="67">
        <v>1926</v>
      </c>
      <c r="Q88" s="95"/>
      <c r="R88" s="388"/>
    </row>
    <row r="89" spans="1:18" x14ac:dyDescent="0.35">
      <c r="A89" s="375"/>
      <c r="B89" s="373" t="s">
        <v>52</v>
      </c>
      <c r="C89" s="373"/>
      <c r="D89" s="373"/>
      <c r="E89" s="373"/>
      <c r="F89" s="373"/>
      <c r="G89" s="67">
        <v>1927</v>
      </c>
      <c r="H89" s="368"/>
      <c r="I89" s="369"/>
      <c r="J89" s="370"/>
      <c r="K89" s="371"/>
      <c r="L89" s="372"/>
      <c r="M89" s="372"/>
      <c r="N89" s="372"/>
      <c r="O89" s="372"/>
      <c r="P89" s="67">
        <v>1928</v>
      </c>
      <c r="Q89" s="95"/>
      <c r="R89" s="388"/>
    </row>
    <row r="90" spans="1:18" x14ac:dyDescent="0.35">
      <c r="A90" s="375"/>
      <c r="B90" s="373" t="s">
        <v>53</v>
      </c>
      <c r="C90" s="373"/>
      <c r="D90" s="373"/>
      <c r="E90" s="373"/>
      <c r="F90" s="373"/>
      <c r="G90" s="67">
        <v>1929</v>
      </c>
      <c r="H90" s="368"/>
      <c r="I90" s="369"/>
      <c r="J90" s="370"/>
      <c r="K90" s="371"/>
      <c r="L90" s="372"/>
      <c r="M90" s="372"/>
      <c r="N90" s="372"/>
      <c r="O90" s="372"/>
      <c r="P90" s="67">
        <v>1930</v>
      </c>
      <c r="Q90" s="95"/>
      <c r="R90" s="388"/>
    </row>
    <row r="91" spans="1:18" x14ac:dyDescent="0.35">
      <c r="A91" s="376"/>
      <c r="B91" s="373" t="s">
        <v>54</v>
      </c>
      <c r="C91" s="373"/>
      <c r="D91" s="373"/>
      <c r="E91" s="373"/>
      <c r="F91" s="373"/>
      <c r="G91" s="67">
        <v>1931</v>
      </c>
      <c r="H91" s="368"/>
      <c r="I91" s="369"/>
      <c r="J91" s="370"/>
      <c r="K91" s="371"/>
      <c r="L91" s="372"/>
      <c r="M91" s="372"/>
      <c r="N91" s="372"/>
      <c r="O91" s="372"/>
      <c r="P91" s="67">
        <v>1932</v>
      </c>
      <c r="Q91" s="95"/>
      <c r="R91" s="389"/>
    </row>
    <row r="92" spans="1:18" x14ac:dyDescent="0.35">
      <c r="A92" s="383">
        <v>58</v>
      </c>
      <c r="B92" s="382" t="s">
        <v>167</v>
      </c>
      <c r="C92" s="382"/>
      <c r="D92" s="382"/>
      <c r="E92" s="382"/>
      <c r="F92" s="382"/>
      <c r="G92" s="65">
        <v>1037</v>
      </c>
      <c r="H92" s="368"/>
      <c r="I92" s="369"/>
      <c r="J92" s="370"/>
      <c r="K92" s="65">
        <v>1038</v>
      </c>
      <c r="L92" s="368"/>
      <c r="M92" s="369"/>
      <c r="N92" s="369"/>
      <c r="O92" s="370"/>
      <c r="P92" s="65">
        <v>1039</v>
      </c>
      <c r="Q92" s="95"/>
      <c r="R92" s="384" t="s">
        <v>164</v>
      </c>
    </row>
    <row r="93" spans="1:18" x14ac:dyDescent="0.35">
      <c r="A93" s="383"/>
      <c r="B93" s="382" t="s">
        <v>148</v>
      </c>
      <c r="C93" s="382"/>
      <c r="D93" s="382"/>
      <c r="E93" s="382"/>
      <c r="F93" s="382"/>
      <c r="G93" s="65">
        <v>1892</v>
      </c>
      <c r="H93" s="368"/>
      <c r="I93" s="369"/>
      <c r="J93" s="370"/>
      <c r="K93" s="65">
        <v>1893</v>
      </c>
      <c r="L93" s="368"/>
      <c r="M93" s="369"/>
      <c r="N93" s="369"/>
      <c r="O93" s="370"/>
      <c r="P93" s="65">
        <v>1894</v>
      </c>
      <c r="Q93" s="95"/>
      <c r="R93" s="385"/>
    </row>
    <row r="94" spans="1:18" x14ac:dyDescent="0.35">
      <c r="A94" s="383"/>
      <c r="B94" s="382" t="s">
        <v>58</v>
      </c>
      <c r="C94" s="382"/>
      <c r="D94" s="382"/>
      <c r="E94" s="382"/>
      <c r="F94" s="382"/>
      <c r="G94" s="65">
        <v>1895</v>
      </c>
      <c r="H94" s="368"/>
      <c r="I94" s="369"/>
      <c r="J94" s="370"/>
      <c r="K94" s="390"/>
      <c r="L94" s="391"/>
      <c r="M94" s="391"/>
      <c r="N94" s="391"/>
      <c r="O94" s="391"/>
      <c r="P94" s="65">
        <v>1897</v>
      </c>
      <c r="Q94" s="95"/>
      <c r="R94" s="385"/>
    </row>
    <row r="95" spans="1:18" x14ac:dyDescent="0.35">
      <c r="A95" s="383"/>
      <c r="B95" s="382" t="s">
        <v>149</v>
      </c>
      <c r="C95" s="382"/>
      <c r="D95" s="382"/>
      <c r="E95" s="382"/>
      <c r="F95" s="382"/>
      <c r="G95" s="65">
        <v>1898</v>
      </c>
      <c r="H95" s="368"/>
      <c r="I95" s="369"/>
      <c r="J95" s="370"/>
      <c r="K95" s="65">
        <v>1899</v>
      </c>
      <c r="L95" s="368"/>
      <c r="M95" s="369"/>
      <c r="N95" s="369"/>
      <c r="O95" s="370"/>
      <c r="P95" s="65">
        <v>1900</v>
      </c>
      <c r="Q95" s="95"/>
      <c r="R95" s="385"/>
    </row>
    <row r="96" spans="1:18" x14ac:dyDescent="0.35">
      <c r="A96" s="383"/>
      <c r="B96" s="382" t="s">
        <v>59</v>
      </c>
      <c r="C96" s="382"/>
      <c r="D96" s="382"/>
      <c r="E96" s="382"/>
      <c r="F96" s="382"/>
      <c r="G96" s="65">
        <v>1901</v>
      </c>
      <c r="H96" s="368"/>
      <c r="I96" s="369"/>
      <c r="J96" s="370"/>
      <c r="K96" s="65">
        <v>1902</v>
      </c>
      <c r="L96" s="368"/>
      <c r="M96" s="369"/>
      <c r="N96" s="369"/>
      <c r="O96" s="370"/>
      <c r="P96" s="65">
        <v>1903</v>
      </c>
      <c r="Q96" s="95"/>
      <c r="R96" s="385"/>
    </row>
    <row r="97" spans="1:18" x14ac:dyDescent="0.35">
      <c r="A97" s="383"/>
      <c r="B97" s="382" t="s">
        <v>60</v>
      </c>
      <c r="C97" s="382"/>
      <c r="D97" s="382"/>
      <c r="E97" s="382"/>
      <c r="F97" s="382"/>
      <c r="G97" s="65">
        <v>1912</v>
      </c>
      <c r="H97" s="368"/>
      <c r="I97" s="369"/>
      <c r="J97" s="370"/>
      <c r="K97" s="68">
        <v>1918</v>
      </c>
      <c r="L97" s="368"/>
      <c r="M97" s="369"/>
      <c r="N97" s="369"/>
      <c r="O97" s="370"/>
      <c r="P97" s="67">
        <v>1913</v>
      </c>
      <c r="Q97" s="95"/>
      <c r="R97" s="386"/>
    </row>
    <row r="98" spans="1:18" x14ac:dyDescent="0.35">
      <c r="A98" s="64">
        <v>59</v>
      </c>
      <c r="B98" s="367" t="s">
        <v>61</v>
      </c>
      <c r="C98" s="367"/>
      <c r="D98" s="367"/>
      <c r="E98" s="367"/>
      <c r="F98" s="367"/>
      <c r="G98" s="65">
        <v>77</v>
      </c>
      <c r="H98" s="368"/>
      <c r="I98" s="369"/>
      <c r="J98" s="370"/>
      <c r="K98" s="65">
        <v>74</v>
      </c>
      <c r="L98" s="368"/>
      <c r="M98" s="369"/>
      <c r="N98" s="369"/>
      <c r="O98" s="370"/>
      <c r="P98" s="65">
        <v>79</v>
      </c>
      <c r="Q98" s="95"/>
      <c r="R98" s="66" t="s">
        <v>164</v>
      </c>
    </row>
    <row r="99" spans="1:18" x14ac:dyDescent="0.35">
      <c r="A99" s="64">
        <v>60</v>
      </c>
      <c r="B99" s="382" t="s">
        <v>168</v>
      </c>
      <c r="C99" s="382"/>
      <c r="D99" s="382"/>
      <c r="E99" s="382"/>
      <c r="F99" s="382"/>
      <c r="G99" s="65">
        <v>1040</v>
      </c>
      <c r="H99" s="368"/>
      <c r="I99" s="369"/>
      <c r="J99" s="370"/>
      <c r="K99" s="392"/>
      <c r="L99" s="392"/>
      <c r="M99" s="392"/>
      <c r="N99" s="392"/>
      <c r="O99" s="392"/>
      <c r="P99" s="65">
        <v>1041</v>
      </c>
      <c r="Q99" s="95"/>
      <c r="R99" s="66" t="s">
        <v>164</v>
      </c>
    </row>
    <row r="100" spans="1:18" x14ac:dyDescent="0.35">
      <c r="A100" s="64">
        <v>61</v>
      </c>
      <c r="B100" s="382" t="s">
        <v>169</v>
      </c>
      <c r="C100" s="382"/>
      <c r="D100" s="382"/>
      <c r="E100" s="382"/>
      <c r="F100" s="382"/>
      <c r="G100" s="69"/>
      <c r="H100" s="390"/>
      <c r="I100" s="391"/>
      <c r="J100" s="396"/>
      <c r="K100" s="392"/>
      <c r="L100" s="392"/>
      <c r="M100" s="392"/>
      <c r="N100" s="392"/>
      <c r="O100" s="392"/>
      <c r="P100" s="65">
        <v>1042</v>
      </c>
      <c r="Q100" s="95"/>
      <c r="R100" s="66" t="s">
        <v>164</v>
      </c>
    </row>
    <row r="101" spans="1:18" x14ac:dyDescent="0.35">
      <c r="A101" s="64">
        <v>62</v>
      </c>
      <c r="B101" s="382" t="s">
        <v>170</v>
      </c>
      <c r="C101" s="382"/>
      <c r="D101" s="382"/>
      <c r="E101" s="382"/>
      <c r="F101" s="382"/>
      <c r="G101" s="65">
        <v>824</v>
      </c>
      <c r="H101" s="368"/>
      <c r="I101" s="369"/>
      <c r="J101" s="370"/>
      <c r="K101" s="392"/>
      <c r="L101" s="392"/>
      <c r="M101" s="392"/>
      <c r="N101" s="392"/>
      <c r="O101" s="392"/>
      <c r="P101" s="65">
        <v>825</v>
      </c>
      <c r="Q101" s="95"/>
      <c r="R101" s="66" t="s">
        <v>164</v>
      </c>
    </row>
    <row r="102" spans="1:18" x14ac:dyDescent="0.35">
      <c r="A102" s="393">
        <v>63</v>
      </c>
      <c r="B102" s="373" t="s">
        <v>62</v>
      </c>
      <c r="C102" s="373"/>
      <c r="D102" s="373"/>
      <c r="E102" s="373"/>
      <c r="F102" s="373"/>
      <c r="G102" s="70"/>
      <c r="H102" s="71"/>
      <c r="I102" s="71"/>
      <c r="J102" s="71"/>
      <c r="K102" s="371"/>
      <c r="L102" s="372"/>
      <c r="M102" s="372"/>
      <c r="N102" s="372"/>
      <c r="O102" s="372"/>
      <c r="P102" s="67">
        <v>1976</v>
      </c>
      <c r="Q102" s="95"/>
      <c r="R102" s="387" t="s">
        <v>30</v>
      </c>
    </row>
    <row r="103" spans="1:18" x14ac:dyDescent="0.35">
      <c r="A103" s="394"/>
      <c r="B103" s="373" t="s">
        <v>55</v>
      </c>
      <c r="C103" s="373"/>
      <c r="D103" s="373"/>
      <c r="E103" s="373"/>
      <c r="F103" s="373"/>
      <c r="G103" s="67">
        <v>1977</v>
      </c>
      <c r="H103" s="368"/>
      <c r="I103" s="369"/>
      <c r="J103" s="370"/>
      <c r="K103" s="371"/>
      <c r="L103" s="372"/>
      <c r="M103" s="372"/>
      <c r="N103" s="372"/>
      <c r="O103" s="372"/>
      <c r="P103" s="67">
        <v>1978</v>
      </c>
      <c r="Q103" s="95"/>
      <c r="R103" s="388"/>
    </row>
    <row r="104" spans="1:18" x14ac:dyDescent="0.35">
      <c r="A104" s="395"/>
      <c r="B104" s="373" t="s">
        <v>150</v>
      </c>
      <c r="C104" s="373"/>
      <c r="D104" s="373"/>
      <c r="E104" s="373"/>
      <c r="F104" s="373"/>
      <c r="G104" s="67">
        <v>1979</v>
      </c>
      <c r="H104" s="368"/>
      <c r="I104" s="369"/>
      <c r="J104" s="370"/>
      <c r="K104" s="371"/>
      <c r="L104" s="372"/>
      <c r="M104" s="372"/>
      <c r="N104" s="372"/>
      <c r="O104" s="372"/>
      <c r="P104" s="67">
        <v>1980</v>
      </c>
      <c r="Q104" s="95"/>
      <c r="R104" s="389"/>
    </row>
    <row r="105" spans="1:18" x14ac:dyDescent="0.35">
      <c r="A105" s="64">
        <v>64</v>
      </c>
      <c r="B105" s="382" t="s">
        <v>171</v>
      </c>
      <c r="C105" s="382"/>
      <c r="D105" s="382"/>
      <c r="E105" s="382"/>
      <c r="F105" s="382"/>
      <c r="G105" s="65">
        <v>1043</v>
      </c>
      <c r="H105" s="368"/>
      <c r="I105" s="369"/>
      <c r="J105" s="370"/>
      <c r="K105" s="65">
        <v>1102</v>
      </c>
      <c r="L105" s="368"/>
      <c r="M105" s="369"/>
      <c r="N105" s="369"/>
      <c r="O105" s="370"/>
      <c r="P105" s="65">
        <v>1044</v>
      </c>
      <c r="Q105" s="95"/>
      <c r="R105" s="66" t="s">
        <v>164</v>
      </c>
    </row>
    <row r="106" spans="1:18" x14ac:dyDescent="0.35">
      <c r="A106" s="64">
        <v>65</v>
      </c>
      <c r="B106" s="382" t="s">
        <v>172</v>
      </c>
      <c r="C106" s="382"/>
      <c r="D106" s="382"/>
      <c r="E106" s="382"/>
      <c r="F106" s="382"/>
      <c r="G106" s="65">
        <v>113</v>
      </c>
      <c r="H106" s="368"/>
      <c r="I106" s="369"/>
      <c r="J106" s="370"/>
      <c r="K106" s="65">
        <v>1007</v>
      </c>
      <c r="L106" s="368"/>
      <c r="M106" s="369"/>
      <c r="N106" s="369"/>
      <c r="O106" s="370"/>
      <c r="P106" s="65">
        <v>114</v>
      </c>
      <c r="Q106" s="95"/>
      <c r="R106" s="66" t="s">
        <v>164</v>
      </c>
    </row>
    <row r="107" spans="1:18" x14ac:dyDescent="0.35">
      <c r="A107" s="64">
        <v>66</v>
      </c>
      <c r="B107" s="397" t="s">
        <v>173</v>
      </c>
      <c r="C107" s="397"/>
      <c r="D107" s="397"/>
      <c r="E107" s="397"/>
      <c r="F107" s="397"/>
      <c r="G107" s="65">
        <v>1829</v>
      </c>
      <c r="H107" s="368"/>
      <c r="I107" s="369"/>
      <c r="J107" s="370"/>
      <c r="K107" s="392"/>
      <c r="L107" s="392"/>
      <c r="M107" s="392"/>
      <c r="N107" s="392"/>
      <c r="O107" s="392"/>
      <c r="P107" s="65">
        <v>1830</v>
      </c>
      <c r="Q107" s="95"/>
      <c r="R107" s="66" t="s">
        <v>164</v>
      </c>
    </row>
    <row r="108" spans="1:18" x14ac:dyDescent="0.35">
      <c r="A108" s="64">
        <v>67</v>
      </c>
      <c r="B108" s="382" t="s">
        <v>174</v>
      </c>
      <c r="C108" s="382"/>
      <c r="D108" s="382"/>
      <c r="E108" s="382"/>
      <c r="F108" s="382"/>
      <c r="G108" s="65">
        <v>1835</v>
      </c>
      <c r="H108" s="368"/>
      <c r="I108" s="369"/>
      <c r="J108" s="370"/>
      <c r="K108" s="65">
        <v>1836</v>
      </c>
      <c r="L108" s="398"/>
      <c r="M108" s="399"/>
      <c r="N108" s="399"/>
      <c r="O108" s="400"/>
      <c r="P108" s="65">
        <v>1837</v>
      </c>
      <c r="Q108" s="95"/>
      <c r="R108" s="66" t="s">
        <v>164</v>
      </c>
    </row>
    <row r="109" spans="1:18" x14ac:dyDescent="0.35">
      <c r="A109" s="64">
        <v>68</v>
      </c>
      <c r="B109" s="382" t="s">
        <v>175</v>
      </c>
      <c r="C109" s="382"/>
      <c r="D109" s="382"/>
      <c r="E109" s="382"/>
      <c r="F109" s="382"/>
      <c r="G109" s="65">
        <v>908</v>
      </c>
      <c r="H109" s="368"/>
      <c r="I109" s="369"/>
      <c r="J109" s="370"/>
      <c r="K109" s="392"/>
      <c r="L109" s="392"/>
      <c r="M109" s="392"/>
      <c r="N109" s="392"/>
      <c r="O109" s="392"/>
      <c r="P109" s="65">
        <v>909</v>
      </c>
      <c r="Q109" s="95"/>
      <c r="R109" s="66" t="s">
        <v>164</v>
      </c>
    </row>
    <row r="110" spans="1:18" x14ac:dyDescent="0.35">
      <c r="A110" s="64">
        <v>69</v>
      </c>
      <c r="B110" s="382" t="s">
        <v>176</v>
      </c>
      <c r="C110" s="382"/>
      <c r="D110" s="382"/>
      <c r="E110" s="382"/>
      <c r="F110" s="382"/>
      <c r="G110" s="65">
        <v>951</v>
      </c>
      <c r="H110" s="368"/>
      <c r="I110" s="369"/>
      <c r="J110" s="370"/>
      <c r="K110" s="392"/>
      <c r="L110" s="392"/>
      <c r="M110" s="392"/>
      <c r="N110" s="392"/>
      <c r="O110" s="392"/>
      <c r="P110" s="65">
        <v>952</v>
      </c>
      <c r="Q110" s="95"/>
      <c r="R110" s="66" t="s">
        <v>164</v>
      </c>
    </row>
    <row r="111" spans="1:18" x14ac:dyDescent="0.35">
      <c r="A111" s="64">
        <v>70</v>
      </c>
      <c r="B111" s="382" t="s">
        <v>177</v>
      </c>
      <c r="C111" s="382"/>
      <c r="D111" s="382"/>
      <c r="E111" s="382"/>
      <c r="F111" s="382"/>
      <c r="G111" s="65">
        <v>753</v>
      </c>
      <c r="H111" s="368"/>
      <c r="I111" s="369"/>
      <c r="J111" s="370"/>
      <c r="K111" s="65">
        <v>754</v>
      </c>
      <c r="L111" s="368"/>
      <c r="M111" s="369"/>
      <c r="N111" s="369"/>
      <c r="O111" s="370"/>
      <c r="P111" s="65">
        <v>755</v>
      </c>
      <c r="Q111" s="95"/>
      <c r="R111" s="66" t="s">
        <v>164</v>
      </c>
    </row>
    <row r="112" spans="1:18" x14ac:dyDescent="0.35">
      <c r="A112" s="64">
        <v>71</v>
      </c>
      <c r="B112" s="382" t="s">
        <v>178</v>
      </c>
      <c r="C112" s="382"/>
      <c r="D112" s="382"/>
      <c r="E112" s="382"/>
      <c r="F112" s="382"/>
      <c r="G112" s="65">
        <v>133</v>
      </c>
      <c r="H112" s="368"/>
      <c r="I112" s="369"/>
      <c r="J112" s="370"/>
      <c r="K112" s="65">
        <v>138</v>
      </c>
      <c r="L112" s="368"/>
      <c r="M112" s="369"/>
      <c r="N112" s="369"/>
      <c r="O112" s="370"/>
      <c r="P112" s="65">
        <v>134</v>
      </c>
      <c r="Q112" s="95"/>
      <c r="R112" s="66" t="s">
        <v>164</v>
      </c>
    </row>
    <row r="113" spans="1:18" x14ac:dyDescent="0.35">
      <c r="A113" s="64">
        <v>72</v>
      </c>
      <c r="B113" s="382" t="s">
        <v>179</v>
      </c>
      <c r="C113" s="382"/>
      <c r="D113" s="382"/>
      <c r="E113" s="382"/>
      <c r="F113" s="382"/>
      <c r="G113" s="65">
        <v>32</v>
      </c>
      <c r="H113" s="368"/>
      <c r="I113" s="369"/>
      <c r="J113" s="370"/>
      <c r="K113" s="65">
        <v>76</v>
      </c>
      <c r="L113" s="368"/>
      <c r="M113" s="369"/>
      <c r="N113" s="369"/>
      <c r="O113" s="370"/>
      <c r="P113" s="65">
        <v>34</v>
      </c>
      <c r="Q113" s="95"/>
      <c r="R113" s="66" t="s">
        <v>164</v>
      </c>
    </row>
    <row r="114" spans="1:18" x14ac:dyDescent="0.35">
      <c r="A114" s="64">
        <v>73</v>
      </c>
      <c r="B114" s="382" t="s">
        <v>180</v>
      </c>
      <c r="C114" s="382"/>
      <c r="D114" s="382"/>
      <c r="E114" s="382"/>
      <c r="F114" s="382"/>
      <c r="G114" s="65">
        <v>1643</v>
      </c>
      <c r="H114" s="368"/>
      <c r="I114" s="369"/>
      <c r="J114" s="370"/>
      <c r="K114" s="392"/>
      <c r="L114" s="392"/>
      <c r="M114" s="392"/>
      <c r="N114" s="392"/>
      <c r="O114" s="392"/>
      <c r="P114" s="65">
        <v>1644</v>
      </c>
      <c r="Q114" s="95"/>
      <c r="R114" s="66" t="s">
        <v>164</v>
      </c>
    </row>
    <row r="115" spans="1:18" x14ac:dyDescent="0.35">
      <c r="A115" s="64">
        <v>74</v>
      </c>
      <c r="B115" s="349" t="s">
        <v>63</v>
      </c>
      <c r="C115" s="349"/>
      <c r="D115" s="349"/>
      <c r="E115" s="349"/>
      <c r="F115" s="349"/>
      <c r="G115" s="349"/>
      <c r="H115" s="349"/>
      <c r="I115" s="349"/>
      <c r="J115" s="349"/>
      <c r="K115" s="349"/>
      <c r="L115" s="349"/>
      <c r="M115" s="349"/>
      <c r="N115" s="349"/>
      <c r="O115" s="349"/>
      <c r="P115" s="72">
        <v>911</v>
      </c>
      <c r="Q115" s="95"/>
      <c r="R115" s="66" t="s">
        <v>164</v>
      </c>
    </row>
    <row r="116" spans="1:18" x14ac:dyDescent="0.35">
      <c r="A116" s="64">
        <v>75</v>
      </c>
      <c r="B116" s="349" t="s">
        <v>64</v>
      </c>
      <c r="C116" s="349"/>
      <c r="D116" s="349"/>
      <c r="E116" s="349"/>
      <c r="F116" s="349"/>
      <c r="G116" s="349"/>
      <c r="H116" s="349"/>
      <c r="I116" s="349"/>
      <c r="J116" s="349"/>
      <c r="K116" s="349"/>
      <c r="L116" s="349"/>
      <c r="M116" s="349"/>
      <c r="N116" s="349"/>
      <c r="O116" s="349"/>
      <c r="P116" s="72">
        <v>913</v>
      </c>
      <c r="Q116" s="95"/>
      <c r="R116" s="66" t="s">
        <v>164</v>
      </c>
    </row>
    <row r="117" spans="1:18" x14ac:dyDescent="0.35">
      <c r="A117" s="64">
        <v>76</v>
      </c>
      <c r="B117" s="349" t="s">
        <v>65</v>
      </c>
      <c r="C117" s="349"/>
      <c r="D117" s="349"/>
      <c r="E117" s="349"/>
      <c r="F117" s="349"/>
      <c r="G117" s="349"/>
      <c r="H117" s="349"/>
      <c r="I117" s="349"/>
      <c r="J117" s="349"/>
      <c r="K117" s="349"/>
      <c r="L117" s="349"/>
      <c r="M117" s="349"/>
      <c r="N117" s="349"/>
      <c r="O117" s="349"/>
      <c r="P117" s="72">
        <v>923</v>
      </c>
      <c r="Q117" s="95"/>
      <c r="R117" s="66" t="s">
        <v>164</v>
      </c>
    </row>
    <row r="118" spans="1:18" x14ac:dyDescent="0.35">
      <c r="A118" s="64">
        <v>77</v>
      </c>
      <c r="B118" s="349" t="s">
        <v>66</v>
      </c>
      <c r="C118" s="349"/>
      <c r="D118" s="349"/>
      <c r="E118" s="349"/>
      <c r="F118" s="349"/>
      <c r="G118" s="349"/>
      <c r="H118" s="349"/>
      <c r="I118" s="349"/>
      <c r="J118" s="349"/>
      <c r="K118" s="349"/>
      <c r="L118" s="349"/>
      <c r="M118" s="349"/>
      <c r="N118" s="349"/>
      <c r="O118" s="349"/>
      <c r="P118" s="72">
        <v>924</v>
      </c>
      <c r="Q118" s="95"/>
      <c r="R118" s="66" t="s">
        <v>164</v>
      </c>
    </row>
    <row r="119" spans="1:18" x14ac:dyDescent="0.35">
      <c r="A119" s="64">
        <v>78</v>
      </c>
      <c r="B119" s="349" t="s">
        <v>67</v>
      </c>
      <c r="C119" s="349"/>
      <c r="D119" s="349"/>
      <c r="E119" s="349"/>
      <c r="F119" s="349"/>
      <c r="G119" s="349"/>
      <c r="H119" s="349"/>
      <c r="I119" s="349"/>
      <c r="J119" s="349"/>
      <c r="K119" s="349"/>
      <c r="L119" s="349"/>
      <c r="M119" s="349"/>
      <c r="N119" s="349"/>
      <c r="O119" s="349"/>
      <c r="P119" s="72">
        <v>1051</v>
      </c>
      <c r="Q119" s="95"/>
      <c r="R119" s="66" t="s">
        <v>164</v>
      </c>
    </row>
    <row r="120" spans="1:18" x14ac:dyDescent="0.35">
      <c r="A120" s="64">
        <v>79</v>
      </c>
      <c r="B120" s="349" t="s">
        <v>68</v>
      </c>
      <c r="C120" s="349"/>
      <c r="D120" s="349"/>
      <c r="E120" s="349"/>
      <c r="F120" s="349"/>
      <c r="G120" s="349"/>
      <c r="H120" s="349"/>
      <c r="I120" s="349"/>
      <c r="J120" s="349"/>
      <c r="K120" s="349"/>
      <c r="L120" s="349"/>
      <c r="M120" s="349"/>
      <c r="N120" s="349"/>
      <c r="O120" s="349"/>
      <c r="P120" s="72">
        <v>1052</v>
      </c>
      <c r="Q120" s="95"/>
      <c r="R120" s="66" t="s">
        <v>164</v>
      </c>
    </row>
    <row r="121" spans="1:18" x14ac:dyDescent="0.35">
      <c r="A121" s="64">
        <v>80</v>
      </c>
      <c r="B121" s="346" t="s">
        <v>69</v>
      </c>
      <c r="C121" s="346"/>
      <c r="D121" s="346"/>
      <c r="E121" s="346"/>
      <c r="F121" s="346"/>
      <c r="G121" s="346"/>
      <c r="H121" s="346"/>
      <c r="I121" s="346"/>
      <c r="J121" s="346"/>
      <c r="K121" s="346"/>
      <c r="L121" s="346"/>
      <c r="M121" s="346"/>
      <c r="N121" s="346"/>
      <c r="O121" s="346"/>
      <c r="P121" s="72">
        <v>21</v>
      </c>
      <c r="Q121" s="95"/>
      <c r="R121" s="66" t="s">
        <v>164</v>
      </c>
    </row>
    <row r="122" spans="1:18" x14ac:dyDescent="0.35">
      <c r="A122" s="64">
        <v>81</v>
      </c>
      <c r="B122" s="346" t="s">
        <v>70</v>
      </c>
      <c r="C122" s="346"/>
      <c r="D122" s="346"/>
      <c r="E122" s="346"/>
      <c r="F122" s="346"/>
      <c r="G122" s="346"/>
      <c r="H122" s="346"/>
      <c r="I122" s="346"/>
      <c r="J122" s="346"/>
      <c r="K122" s="346"/>
      <c r="L122" s="346"/>
      <c r="M122" s="346"/>
      <c r="N122" s="346"/>
      <c r="O122" s="346"/>
      <c r="P122" s="72">
        <v>43</v>
      </c>
      <c r="Q122" s="95"/>
      <c r="R122" s="66" t="s">
        <v>164</v>
      </c>
    </row>
    <row r="123" spans="1:18" x14ac:dyDescent="0.35">
      <c r="A123" s="64">
        <v>82</v>
      </c>
      <c r="B123" s="346" t="s">
        <v>71</v>
      </c>
      <c r="C123" s="346"/>
      <c r="D123" s="346"/>
      <c r="E123" s="346"/>
      <c r="F123" s="346"/>
      <c r="G123" s="346"/>
      <c r="H123" s="346"/>
      <c r="I123" s="346"/>
      <c r="J123" s="346"/>
      <c r="K123" s="346"/>
      <c r="L123" s="346"/>
      <c r="M123" s="346"/>
      <c r="N123" s="346"/>
      <c r="O123" s="346"/>
      <c r="P123" s="65">
        <v>767</v>
      </c>
      <c r="Q123" s="95"/>
      <c r="R123" s="66" t="s">
        <v>164</v>
      </c>
    </row>
    <row r="124" spans="1:18" x14ac:dyDescent="0.35">
      <c r="A124" s="64">
        <v>83</v>
      </c>
      <c r="B124" s="401" t="s">
        <v>72</v>
      </c>
      <c r="C124" s="401"/>
      <c r="D124" s="401"/>
      <c r="E124" s="401"/>
      <c r="F124" s="401"/>
      <c r="G124" s="401"/>
      <c r="H124" s="401"/>
      <c r="I124" s="401"/>
      <c r="J124" s="401"/>
      <c r="K124" s="401"/>
      <c r="L124" s="401"/>
      <c r="M124" s="401"/>
      <c r="N124" s="401"/>
      <c r="O124" s="401"/>
      <c r="P124" s="72">
        <v>862</v>
      </c>
      <c r="Q124" s="95"/>
      <c r="R124" s="66" t="s">
        <v>164</v>
      </c>
    </row>
    <row r="125" spans="1:18" x14ac:dyDescent="0.35">
      <c r="A125" s="357" t="s">
        <v>151</v>
      </c>
      <c r="B125" s="358"/>
      <c r="C125" s="358"/>
      <c r="D125" s="358"/>
      <c r="E125" s="358"/>
      <c r="F125" s="358"/>
      <c r="G125" s="358"/>
      <c r="H125" s="358"/>
      <c r="I125" s="358"/>
      <c r="J125" s="358"/>
      <c r="K125" s="358"/>
      <c r="L125" s="358"/>
      <c r="M125" s="358"/>
      <c r="N125" s="358"/>
      <c r="O125" s="358"/>
      <c r="P125" s="358"/>
      <c r="Q125" s="358"/>
      <c r="R125" s="359"/>
    </row>
    <row r="126" spans="1:18" x14ac:dyDescent="0.35">
      <c r="A126" s="402" t="s">
        <v>181</v>
      </c>
      <c r="B126" s="403"/>
      <c r="C126" s="403"/>
      <c r="D126" s="403"/>
      <c r="E126" s="403"/>
      <c r="F126" s="403"/>
      <c r="G126" s="403"/>
      <c r="H126" s="403"/>
      <c r="I126" s="403"/>
      <c r="J126" s="403"/>
      <c r="K126" s="403"/>
      <c r="L126" s="403"/>
      <c r="M126" s="403"/>
      <c r="N126" s="403"/>
      <c r="O126" s="403"/>
      <c r="P126" s="403"/>
      <c r="Q126" s="403"/>
      <c r="R126" s="404"/>
    </row>
    <row r="127" spans="1:18" x14ac:dyDescent="0.35">
      <c r="A127" s="73">
        <v>84</v>
      </c>
      <c r="B127" s="405" t="s">
        <v>182</v>
      </c>
      <c r="C127" s="406"/>
      <c r="D127" s="406"/>
      <c r="E127" s="406"/>
      <c r="F127" s="407"/>
      <c r="G127" s="74">
        <v>51</v>
      </c>
      <c r="H127" s="408"/>
      <c r="I127" s="409"/>
      <c r="J127" s="409"/>
      <c r="K127" s="74">
        <v>63</v>
      </c>
      <c r="L127" s="408"/>
      <c r="M127" s="409"/>
      <c r="N127" s="409"/>
      <c r="O127" s="409"/>
      <c r="P127" s="74">
        <v>71</v>
      </c>
      <c r="Q127" s="160"/>
      <c r="R127" s="75" t="s">
        <v>183</v>
      </c>
    </row>
    <row r="128" spans="1:18" x14ac:dyDescent="0.35">
      <c r="A128" s="410">
        <v>85</v>
      </c>
      <c r="B128" s="405" t="s">
        <v>74</v>
      </c>
      <c r="C128" s="406"/>
      <c r="D128" s="406"/>
      <c r="E128" s="406"/>
      <c r="F128" s="406"/>
      <c r="G128" s="406"/>
      <c r="H128" s="406"/>
      <c r="I128" s="406"/>
      <c r="J128" s="406"/>
      <c r="K128" s="406"/>
      <c r="L128" s="406"/>
      <c r="M128" s="406"/>
      <c r="N128" s="406"/>
      <c r="O128" s="406"/>
      <c r="P128" s="74">
        <v>36</v>
      </c>
      <c r="Q128" s="160"/>
      <c r="R128" s="75" t="s">
        <v>183</v>
      </c>
    </row>
    <row r="129" spans="1:18" x14ac:dyDescent="0.35">
      <c r="A129" s="411"/>
      <c r="B129" s="405" t="s">
        <v>152</v>
      </c>
      <c r="C129" s="406"/>
      <c r="D129" s="406"/>
      <c r="E129" s="406"/>
      <c r="F129" s="406"/>
      <c r="G129" s="406"/>
      <c r="H129" s="406"/>
      <c r="I129" s="406"/>
      <c r="J129" s="406"/>
      <c r="K129" s="406"/>
      <c r="L129" s="406"/>
      <c r="M129" s="406"/>
      <c r="N129" s="406"/>
      <c r="O129" s="406"/>
      <c r="P129" s="74">
        <v>1904</v>
      </c>
      <c r="Q129" s="160"/>
      <c r="R129" s="75" t="s">
        <v>183</v>
      </c>
    </row>
    <row r="130" spans="1:18" x14ac:dyDescent="0.35">
      <c r="A130" s="411"/>
      <c r="B130" s="405" t="s">
        <v>75</v>
      </c>
      <c r="C130" s="406"/>
      <c r="D130" s="406"/>
      <c r="E130" s="406"/>
      <c r="F130" s="406"/>
      <c r="G130" s="406"/>
      <c r="H130" s="406"/>
      <c r="I130" s="406"/>
      <c r="J130" s="406"/>
      <c r="K130" s="406"/>
      <c r="L130" s="406"/>
      <c r="M130" s="406"/>
      <c r="N130" s="406"/>
      <c r="O130" s="406"/>
      <c r="P130" s="74">
        <v>1905</v>
      </c>
      <c r="Q130" s="160"/>
      <c r="R130" s="75" t="s">
        <v>183</v>
      </c>
    </row>
    <row r="131" spans="1:18" x14ac:dyDescent="0.35">
      <c r="A131" s="411"/>
      <c r="B131" s="405" t="s">
        <v>76</v>
      </c>
      <c r="C131" s="406"/>
      <c r="D131" s="406"/>
      <c r="E131" s="406"/>
      <c r="F131" s="406"/>
      <c r="G131" s="406"/>
      <c r="H131" s="406"/>
      <c r="I131" s="406"/>
      <c r="J131" s="406"/>
      <c r="K131" s="406"/>
      <c r="L131" s="406"/>
      <c r="M131" s="406"/>
      <c r="N131" s="406"/>
      <c r="O131" s="406"/>
      <c r="P131" s="74">
        <v>1906</v>
      </c>
      <c r="Q131" s="160"/>
      <c r="R131" s="75" t="s">
        <v>183</v>
      </c>
    </row>
    <row r="132" spans="1:18" x14ac:dyDescent="0.35">
      <c r="A132" s="412"/>
      <c r="B132" s="413" t="s">
        <v>153</v>
      </c>
      <c r="C132" s="414"/>
      <c r="D132" s="414"/>
      <c r="E132" s="414"/>
      <c r="F132" s="414"/>
      <c r="G132" s="414"/>
      <c r="H132" s="414"/>
      <c r="I132" s="414"/>
      <c r="J132" s="414"/>
      <c r="K132" s="414"/>
      <c r="L132" s="414"/>
      <c r="M132" s="414"/>
      <c r="N132" s="414"/>
      <c r="O132" s="414"/>
      <c r="P132" s="74">
        <v>1916</v>
      </c>
      <c r="Q132" s="160"/>
      <c r="R132" s="75" t="s">
        <v>183</v>
      </c>
    </row>
    <row r="133" spans="1:18" x14ac:dyDescent="0.35">
      <c r="A133" s="73">
        <v>86</v>
      </c>
      <c r="B133" s="413" t="s">
        <v>77</v>
      </c>
      <c r="C133" s="414"/>
      <c r="D133" s="414"/>
      <c r="E133" s="414"/>
      <c r="F133" s="414"/>
      <c r="G133" s="414"/>
      <c r="H133" s="414"/>
      <c r="I133" s="414"/>
      <c r="J133" s="414"/>
      <c r="K133" s="414"/>
      <c r="L133" s="414"/>
      <c r="M133" s="414"/>
      <c r="N133" s="414"/>
      <c r="O133" s="414"/>
      <c r="P133" s="74">
        <v>848</v>
      </c>
      <c r="Q133" s="160"/>
      <c r="R133" s="75" t="s">
        <v>183</v>
      </c>
    </row>
    <row r="134" spans="1:18" x14ac:dyDescent="0.35">
      <c r="A134" s="73">
        <v>87</v>
      </c>
      <c r="B134" s="413" t="s">
        <v>78</v>
      </c>
      <c r="C134" s="414"/>
      <c r="D134" s="414"/>
      <c r="E134" s="414"/>
      <c r="F134" s="414"/>
      <c r="G134" s="414"/>
      <c r="H134" s="414"/>
      <c r="I134" s="414"/>
      <c r="J134" s="414"/>
      <c r="K134" s="414"/>
      <c r="L134" s="414"/>
      <c r="M134" s="414"/>
      <c r="N134" s="414"/>
      <c r="O134" s="414"/>
      <c r="P134" s="74">
        <v>82</v>
      </c>
      <c r="Q134" s="160"/>
      <c r="R134" s="75" t="s">
        <v>183</v>
      </c>
    </row>
    <row r="135" spans="1:18" x14ac:dyDescent="0.35">
      <c r="A135" s="73">
        <v>88</v>
      </c>
      <c r="B135" s="413" t="s">
        <v>79</v>
      </c>
      <c r="C135" s="414"/>
      <c r="D135" s="414"/>
      <c r="E135" s="414"/>
      <c r="F135" s="414"/>
      <c r="G135" s="414"/>
      <c r="H135" s="414"/>
      <c r="I135" s="414"/>
      <c r="J135" s="414"/>
      <c r="K135" s="414"/>
      <c r="L135" s="414"/>
      <c r="M135" s="414"/>
      <c r="N135" s="414"/>
      <c r="O135" s="414"/>
      <c r="P135" s="74">
        <v>1123</v>
      </c>
      <c r="Q135" s="160"/>
      <c r="R135" s="75" t="s">
        <v>183</v>
      </c>
    </row>
    <row r="136" spans="1:18" x14ac:dyDescent="0.35">
      <c r="A136" s="73">
        <v>89</v>
      </c>
      <c r="B136" s="413" t="s">
        <v>80</v>
      </c>
      <c r="C136" s="414"/>
      <c r="D136" s="414"/>
      <c r="E136" s="414"/>
      <c r="F136" s="414"/>
      <c r="G136" s="414"/>
      <c r="H136" s="414"/>
      <c r="I136" s="414"/>
      <c r="J136" s="414"/>
      <c r="K136" s="414"/>
      <c r="L136" s="414"/>
      <c r="M136" s="414"/>
      <c r="N136" s="414"/>
      <c r="O136" s="414"/>
      <c r="P136" s="74">
        <v>83</v>
      </c>
      <c r="Q136" s="160"/>
      <c r="R136" s="75" t="s">
        <v>183</v>
      </c>
    </row>
    <row r="137" spans="1:18" x14ac:dyDescent="0.35">
      <c r="A137" s="73">
        <v>90</v>
      </c>
      <c r="B137" s="413" t="s">
        <v>81</v>
      </c>
      <c r="C137" s="414"/>
      <c r="D137" s="414"/>
      <c r="E137" s="414"/>
      <c r="F137" s="414"/>
      <c r="G137" s="414"/>
      <c r="H137" s="414"/>
      <c r="I137" s="414"/>
      <c r="J137" s="414"/>
      <c r="K137" s="414"/>
      <c r="L137" s="414"/>
      <c r="M137" s="414"/>
      <c r="N137" s="414"/>
      <c r="O137" s="414"/>
      <c r="P137" s="74">
        <v>173</v>
      </c>
      <c r="Q137" s="160"/>
      <c r="R137" s="75" t="s">
        <v>183</v>
      </c>
    </row>
    <row r="138" spans="1:18" x14ac:dyDescent="0.35">
      <c r="A138" s="73">
        <v>91</v>
      </c>
      <c r="B138" s="413" t="s">
        <v>82</v>
      </c>
      <c r="C138" s="414"/>
      <c r="D138" s="414"/>
      <c r="E138" s="414"/>
      <c r="F138" s="414"/>
      <c r="G138" s="414"/>
      <c r="H138" s="414"/>
      <c r="I138" s="414"/>
      <c r="J138" s="414"/>
      <c r="K138" s="414"/>
      <c r="L138" s="414"/>
      <c r="M138" s="414"/>
      <c r="N138" s="414"/>
      <c r="O138" s="414"/>
      <c r="P138" s="76">
        <v>198</v>
      </c>
      <c r="Q138" s="160"/>
      <c r="R138" s="75" t="s">
        <v>183</v>
      </c>
    </row>
    <row r="139" spans="1:18" x14ac:dyDescent="0.35">
      <c r="A139" s="73">
        <v>92</v>
      </c>
      <c r="B139" s="413" t="s">
        <v>83</v>
      </c>
      <c r="C139" s="414"/>
      <c r="D139" s="414"/>
      <c r="E139" s="414"/>
      <c r="F139" s="414"/>
      <c r="G139" s="414"/>
      <c r="H139" s="414"/>
      <c r="I139" s="414"/>
      <c r="J139" s="414"/>
      <c r="K139" s="414"/>
      <c r="L139" s="414"/>
      <c r="M139" s="414"/>
      <c r="N139" s="414"/>
      <c r="O139" s="414"/>
      <c r="P139" s="74">
        <v>54</v>
      </c>
      <c r="Q139" s="160"/>
      <c r="R139" s="75" t="s">
        <v>183</v>
      </c>
    </row>
    <row r="140" spans="1:18" x14ac:dyDescent="0.35">
      <c r="A140" s="73">
        <v>93</v>
      </c>
      <c r="B140" s="413" t="s">
        <v>84</v>
      </c>
      <c r="C140" s="414"/>
      <c r="D140" s="414"/>
      <c r="E140" s="414"/>
      <c r="F140" s="414"/>
      <c r="G140" s="414"/>
      <c r="H140" s="414"/>
      <c r="I140" s="414"/>
      <c r="J140" s="414"/>
      <c r="K140" s="414"/>
      <c r="L140" s="414"/>
      <c r="M140" s="414"/>
      <c r="N140" s="414"/>
      <c r="O140" s="414"/>
      <c r="P140" s="74">
        <v>832</v>
      </c>
      <c r="Q140" s="160"/>
      <c r="R140" s="75" t="s">
        <v>183</v>
      </c>
    </row>
    <row r="141" spans="1:18" x14ac:dyDescent="0.35">
      <c r="A141" s="73">
        <v>94</v>
      </c>
      <c r="B141" s="413" t="s">
        <v>85</v>
      </c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74">
        <v>1907</v>
      </c>
      <c r="Q141" s="160"/>
      <c r="R141" s="75" t="s">
        <v>183</v>
      </c>
    </row>
    <row r="142" spans="1:18" x14ac:dyDescent="0.35">
      <c r="A142" s="73">
        <v>95</v>
      </c>
      <c r="B142" s="413" t="s">
        <v>86</v>
      </c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74">
        <v>833</v>
      </c>
      <c r="Q142" s="160"/>
      <c r="R142" s="75" t="s">
        <v>183</v>
      </c>
    </row>
    <row r="143" spans="1:18" x14ac:dyDescent="0.35">
      <c r="A143" s="73">
        <v>96</v>
      </c>
      <c r="B143" s="413" t="s">
        <v>87</v>
      </c>
      <c r="C143" s="414"/>
      <c r="D143" s="414"/>
      <c r="E143" s="414"/>
      <c r="F143" s="414"/>
      <c r="G143" s="414"/>
      <c r="H143" s="414"/>
      <c r="I143" s="414"/>
      <c r="J143" s="414"/>
      <c r="K143" s="414"/>
      <c r="L143" s="414"/>
      <c r="M143" s="414"/>
      <c r="N143" s="414"/>
      <c r="O143" s="414"/>
      <c r="P143" s="74">
        <v>1908</v>
      </c>
      <c r="Q143" s="160"/>
      <c r="R143" s="75" t="s">
        <v>183</v>
      </c>
    </row>
    <row r="144" spans="1:18" x14ac:dyDescent="0.35">
      <c r="A144" s="77">
        <v>97</v>
      </c>
      <c r="B144" s="415" t="s">
        <v>154</v>
      </c>
      <c r="C144" s="416"/>
      <c r="D144" s="416"/>
      <c r="E144" s="78">
        <v>912</v>
      </c>
      <c r="F144" s="79"/>
      <c r="G144" s="80"/>
      <c r="H144" s="415" t="s">
        <v>155</v>
      </c>
      <c r="I144" s="416"/>
      <c r="J144" s="416"/>
      <c r="K144" s="81">
        <v>167</v>
      </c>
      <c r="L144" s="417"/>
      <c r="M144" s="418"/>
      <c r="N144" s="418"/>
      <c r="O144" s="418"/>
      <c r="P144" s="81">
        <v>747</v>
      </c>
      <c r="Q144" s="160"/>
      <c r="R144" s="82" t="s">
        <v>156</v>
      </c>
    </row>
    <row r="145" spans="1:18" x14ac:dyDescent="0.35">
      <c r="A145" s="73">
        <v>97</v>
      </c>
      <c r="B145" s="413" t="s">
        <v>56</v>
      </c>
      <c r="C145" s="414"/>
      <c r="D145" s="414"/>
      <c r="E145" s="83">
        <v>119</v>
      </c>
      <c r="F145" s="84"/>
      <c r="G145" s="85"/>
      <c r="H145" s="413" t="s">
        <v>157</v>
      </c>
      <c r="I145" s="414"/>
      <c r="J145" s="414"/>
      <c r="K145" s="74">
        <v>116</v>
      </c>
      <c r="L145" s="419"/>
      <c r="M145" s="420"/>
      <c r="N145" s="420"/>
      <c r="O145" s="420"/>
      <c r="P145" s="74">
        <v>757</v>
      </c>
      <c r="Q145" s="160">
        <f>+L145</f>
        <v>0</v>
      </c>
      <c r="R145" s="75" t="s">
        <v>183</v>
      </c>
    </row>
    <row r="146" spans="1:18" x14ac:dyDescent="0.35">
      <c r="A146" s="73">
        <v>98</v>
      </c>
      <c r="B146" s="413" t="s">
        <v>88</v>
      </c>
      <c r="C146" s="414"/>
      <c r="D146" s="414"/>
      <c r="E146" s="414"/>
      <c r="F146" s="414"/>
      <c r="G146" s="414"/>
      <c r="H146" s="414"/>
      <c r="I146" s="414"/>
      <c r="J146" s="414"/>
      <c r="K146" s="414"/>
      <c r="L146" s="414"/>
      <c r="M146" s="414"/>
      <c r="N146" s="414"/>
      <c r="O146" s="414"/>
      <c r="P146" s="74">
        <v>58</v>
      </c>
      <c r="Q146" s="160"/>
      <c r="R146" s="75" t="s">
        <v>183</v>
      </c>
    </row>
    <row r="147" spans="1:18" x14ac:dyDescent="0.35">
      <c r="A147" s="73">
        <v>99</v>
      </c>
      <c r="B147" s="413" t="s">
        <v>89</v>
      </c>
      <c r="C147" s="414"/>
      <c r="D147" s="414"/>
      <c r="E147" s="414"/>
      <c r="F147" s="414"/>
      <c r="G147" s="414"/>
      <c r="H147" s="414"/>
      <c r="I147" s="414"/>
      <c r="J147" s="414"/>
      <c r="K147" s="414"/>
      <c r="L147" s="414"/>
      <c r="M147" s="414"/>
      <c r="N147" s="414"/>
      <c r="O147" s="414"/>
      <c r="P147" s="74">
        <v>870</v>
      </c>
      <c r="Q147" s="160"/>
      <c r="R147" s="75" t="s">
        <v>183</v>
      </c>
    </row>
    <row r="148" spans="1:18" x14ac:dyDescent="0.35">
      <c r="A148" s="73">
        <v>100</v>
      </c>
      <c r="B148" s="413" t="s">
        <v>90</v>
      </c>
      <c r="C148" s="414"/>
      <c r="D148" s="414"/>
      <c r="E148" s="414"/>
      <c r="F148" s="414"/>
      <c r="G148" s="414"/>
      <c r="H148" s="414"/>
      <c r="I148" s="414"/>
      <c r="J148" s="414"/>
      <c r="K148" s="414"/>
      <c r="L148" s="414"/>
      <c r="M148" s="414"/>
      <c r="N148" s="414"/>
      <c r="O148" s="414"/>
      <c r="P148" s="74">
        <v>1645</v>
      </c>
      <c r="Q148" s="160"/>
      <c r="R148" s="75" t="s">
        <v>183</v>
      </c>
    </row>
    <row r="149" spans="1:18" x14ac:dyDescent="0.35">
      <c r="A149" s="73">
        <v>101</v>
      </c>
      <c r="B149" s="413" t="s">
        <v>91</v>
      </c>
      <c r="C149" s="414"/>
      <c r="D149" s="414"/>
      <c r="E149" s="414"/>
      <c r="F149" s="414"/>
      <c r="G149" s="414"/>
      <c r="H149" s="414"/>
      <c r="I149" s="414"/>
      <c r="J149" s="414"/>
      <c r="K149" s="414"/>
      <c r="L149" s="414"/>
      <c r="M149" s="414"/>
      <c r="N149" s="414"/>
      <c r="O149" s="414"/>
      <c r="P149" s="74">
        <v>181</v>
      </c>
      <c r="Q149" s="160"/>
      <c r="R149" s="75" t="s">
        <v>183</v>
      </c>
    </row>
    <row r="150" spans="1:18" x14ac:dyDescent="0.35">
      <c r="A150" s="73">
        <v>102</v>
      </c>
      <c r="B150" s="413" t="s">
        <v>92</v>
      </c>
      <c r="C150" s="414"/>
      <c r="D150" s="414"/>
      <c r="E150" s="414"/>
      <c r="F150" s="414"/>
      <c r="G150" s="414"/>
      <c r="H150" s="414"/>
      <c r="I150" s="414"/>
      <c r="J150" s="414"/>
      <c r="K150" s="414"/>
      <c r="L150" s="414"/>
      <c r="M150" s="414"/>
      <c r="N150" s="414"/>
      <c r="O150" s="414"/>
      <c r="P150" s="74">
        <v>881</v>
      </c>
      <c r="Q150" s="160"/>
      <c r="R150" s="75" t="s">
        <v>183</v>
      </c>
    </row>
    <row r="151" spans="1:18" x14ac:dyDescent="0.35">
      <c r="A151" s="73">
        <v>103</v>
      </c>
      <c r="B151" s="413" t="s">
        <v>93</v>
      </c>
      <c r="C151" s="414"/>
      <c r="D151" s="414"/>
      <c r="E151" s="414"/>
      <c r="F151" s="414"/>
      <c r="G151" s="414"/>
      <c r="H151" s="414"/>
      <c r="I151" s="414"/>
      <c r="J151" s="414"/>
      <c r="K151" s="414"/>
      <c r="L151" s="414"/>
      <c r="M151" s="414"/>
      <c r="N151" s="414"/>
      <c r="O151" s="414"/>
      <c r="P151" s="74">
        <v>1646</v>
      </c>
      <c r="Q151" s="160"/>
      <c r="R151" s="75" t="s">
        <v>183</v>
      </c>
    </row>
    <row r="152" spans="1:18" x14ac:dyDescent="0.35">
      <c r="A152" s="73">
        <v>104</v>
      </c>
      <c r="B152" s="413" t="s">
        <v>94</v>
      </c>
      <c r="C152" s="414"/>
      <c r="D152" s="414"/>
      <c r="E152" s="414"/>
      <c r="F152" s="414"/>
      <c r="G152" s="414"/>
      <c r="H152" s="414"/>
      <c r="I152" s="414"/>
      <c r="J152" s="414"/>
      <c r="K152" s="414"/>
      <c r="L152" s="414"/>
      <c r="M152" s="414"/>
      <c r="N152" s="414"/>
      <c r="O152" s="414"/>
      <c r="P152" s="74">
        <v>1647</v>
      </c>
      <c r="Q152" s="160"/>
      <c r="R152" s="75" t="s">
        <v>183</v>
      </c>
    </row>
    <row r="153" spans="1:18" x14ac:dyDescent="0.35">
      <c r="A153" s="73">
        <v>105</v>
      </c>
      <c r="B153" s="413" t="s">
        <v>95</v>
      </c>
      <c r="C153" s="414"/>
      <c r="D153" s="414"/>
      <c r="E153" s="414"/>
      <c r="F153" s="414"/>
      <c r="G153" s="414"/>
      <c r="H153" s="414"/>
      <c r="I153" s="414"/>
      <c r="J153" s="414"/>
      <c r="K153" s="414"/>
      <c r="L153" s="414"/>
      <c r="M153" s="414"/>
      <c r="N153" s="414"/>
      <c r="O153" s="414"/>
      <c r="P153" s="74">
        <v>1910</v>
      </c>
      <c r="Q153" s="160"/>
      <c r="R153" s="75" t="s">
        <v>183</v>
      </c>
    </row>
    <row r="154" spans="1:18" x14ac:dyDescent="0.35">
      <c r="A154" s="73">
        <v>106</v>
      </c>
      <c r="B154" s="413" t="s">
        <v>96</v>
      </c>
      <c r="C154" s="414"/>
      <c r="D154" s="414"/>
      <c r="E154" s="414"/>
      <c r="F154" s="414"/>
      <c r="G154" s="414"/>
      <c r="H154" s="414"/>
      <c r="I154" s="414"/>
      <c r="J154" s="414"/>
      <c r="K154" s="414"/>
      <c r="L154" s="414"/>
      <c r="M154" s="414"/>
      <c r="N154" s="414"/>
      <c r="O154" s="414"/>
      <c r="P154" s="74">
        <v>1915</v>
      </c>
      <c r="Q154" s="160"/>
      <c r="R154" s="75" t="s">
        <v>183</v>
      </c>
    </row>
    <row r="155" spans="1:18" x14ac:dyDescent="0.35">
      <c r="A155" s="427" t="s">
        <v>184</v>
      </c>
      <c r="B155" s="428"/>
      <c r="C155" s="428"/>
      <c r="D155" s="428"/>
      <c r="E155" s="428"/>
      <c r="F155" s="428"/>
      <c r="G155" s="428"/>
      <c r="H155" s="428"/>
      <c r="I155" s="428"/>
      <c r="J155" s="428"/>
      <c r="K155" s="428"/>
      <c r="L155" s="428"/>
      <c r="M155" s="428"/>
      <c r="N155" s="428"/>
      <c r="O155" s="428"/>
      <c r="P155" s="428"/>
      <c r="Q155" s="428"/>
      <c r="R155" s="429"/>
    </row>
    <row r="156" spans="1:18" x14ac:dyDescent="0.35">
      <c r="A156" s="73">
        <v>107</v>
      </c>
      <c r="B156" s="413" t="s">
        <v>185</v>
      </c>
      <c r="C156" s="414"/>
      <c r="D156" s="414"/>
      <c r="E156" s="414"/>
      <c r="F156" s="414"/>
      <c r="G156" s="414"/>
      <c r="H156" s="414"/>
      <c r="I156" s="414"/>
      <c r="J156" s="414"/>
      <c r="K156" s="414"/>
      <c r="L156" s="414"/>
      <c r="M156" s="414"/>
      <c r="N156" s="414"/>
      <c r="O156" s="414"/>
      <c r="P156" s="74">
        <v>900</v>
      </c>
      <c r="Q156" s="160"/>
      <c r="R156" s="75" t="s">
        <v>164</v>
      </c>
    </row>
    <row r="157" spans="1:18" x14ac:dyDescent="0.35">
      <c r="A157" s="73">
        <v>108</v>
      </c>
      <c r="B157" s="413" t="s">
        <v>186</v>
      </c>
      <c r="C157" s="414"/>
      <c r="D157" s="414"/>
      <c r="E157" s="414"/>
      <c r="F157" s="414"/>
      <c r="G157" s="414"/>
      <c r="H157" s="414"/>
      <c r="I157" s="414"/>
      <c r="J157" s="414"/>
      <c r="K157" s="414"/>
      <c r="L157" s="414"/>
      <c r="M157" s="414"/>
      <c r="N157" s="414"/>
      <c r="O157" s="414"/>
      <c r="P157" s="86">
        <v>1796</v>
      </c>
      <c r="Q157" s="160"/>
      <c r="R157" s="75" t="s">
        <v>187</v>
      </c>
    </row>
    <row r="158" spans="1:18" x14ac:dyDescent="0.35">
      <c r="A158" s="73">
        <v>109</v>
      </c>
      <c r="B158" s="413" t="s">
        <v>188</v>
      </c>
      <c r="C158" s="414"/>
      <c r="D158" s="414"/>
      <c r="E158" s="414"/>
      <c r="F158" s="414"/>
      <c r="G158" s="414"/>
      <c r="H158" s="414"/>
      <c r="I158" s="414"/>
      <c r="J158" s="414"/>
      <c r="K158" s="414"/>
      <c r="L158" s="414"/>
      <c r="M158" s="414"/>
      <c r="N158" s="414"/>
      <c r="O158" s="414"/>
      <c r="P158" s="86">
        <v>1827</v>
      </c>
      <c r="Q158" s="160"/>
      <c r="R158" s="75" t="s">
        <v>187</v>
      </c>
    </row>
    <row r="159" spans="1:18" x14ac:dyDescent="0.35">
      <c r="A159" s="73">
        <v>110</v>
      </c>
      <c r="B159" s="430" t="s">
        <v>189</v>
      </c>
      <c r="C159" s="431"/>
      <c r="D159" s="431"/>
      <c r="E159" s="431"/>
      <c r="F159" s="431"/>
      <c r="G159" s="431"/>
      <c r="H159" s="431"/>
      <c r="I159" s="431"/>
      <c r="J159" s="431"/>
      <c r="K159" s="431"/>
      <c r="L159" s="431"/>
      <c r="M159" s="431"/>
      <c r="N159" s="431"/>
      <c r="O159" s="431"/>
      <c r="P159" s="87">
        <v>305</v>
      </c>
      <c r="Q159" s="165">
        <f>+SUM(Q83:Q86)+SUM(Q87)+SUM(Q92)+SUM(Q98:Q101)+SUM(Q102)+SUM(Q105:Q124)+SUM(Q127:Q154)+SUM(Q156:Q158)</f>
        <v>5735638.0800000001</v>
      </c>
      <c r="R159" s="88" t="s">
        <v>190</v>
      </c>
    </row>
    <row r="160" spans="1:18" x14ac:dyDescent="0.35">
      <c r="A160" s="432" t="s">
        <v>73</v>
      </c>
      <c r="B160" s="433"/>
      <c r="C160" s="433"/>
      <c r="D160" s="433"/>
      <c r="E160" s="433"/>
      <c r="F160" s="433"/>
      <c r="G160" s="433"/>
      <c r="H160" s="433"/>
      <c r="I160" s="433"/>
      <c r="J160" s="433"/>
      <c r="K160" s="433"/>
      <c r="L160" s="433"/>
      <c r="M160" s="433"/>
      <c r="N160" s="433"/>
      <c r="O160" s="433"/>
      <c r="P160" s="433"/>
      <c r="Q160" s="433"/>
      <c r="R160" s="434"/>
    </row>
    <row r="161" spans="1:18" x14ac:dyDescent="0.35">
      <c r="A161" s="421" t="s">
        <v>191</v>
      </c>
      <c r="B161" s="422"/>
      <c r="C161" s="422"/>
      <c r="D161" s="422"/>
      <c r="E161" s="422"/>
      <c r="F161" s="422"/>
      <c r="G161" s="422"/>
      <c r="H161" s="422"/>
      <c r="I161" s="422"/>
      <c r="J161" s="422"/>
      <c r="K161" s="422"/>
      <c r="L161" s="422"/>
      <c r="M161" s="422"/>
      <c r="N161" s="422"/>
      <c r="O161" s="422"/>
      <c r="P161" s="422"/>
      <c r="Q161" s="422"/>
      <c r="R161" s="423"/>
    </row>
    <row r="162" spans="1:18" x14ac:dyDescent="0.35">
      <c r="A162" s="89">
        <v>111</v>
      </c>
      <c r="B162" s="346" t="s">
        <v>192</v>
      </c>
      <c r="C162" s="346"/>
      <c r="D162" s="346"/>
      <c r="E162" s="346"/>
      <c r="F162" s="346"/>
      <c r="G162" s="346"/>
      <c r="H162" s="346"/>
      <c r="I162" s="346"/>
      <c r="J162" s="346"/>
      <c r="K162" s="346"/>
      <c r="L162" s="346"/>
      <c r="M162" s="346"/>
      <c r="N162" s="346"/>
      <c r="O162" s="346"/>
      <c r="P162" s="90">
        <v>85</v>
      </c>
      <c r="Q162" s="162">
        <f>+Q159</f>
        <v>5735638.0800000001</v>
      </c>
      <c r="R162" s="66" t="s">
        <v>187</v>
      </c>
    </row>
    <row r="163" spans="1:18" x14ac:dyDescent="0.35">
      <c r="A163" s="89">
        <v>112</v>
      </c>
      <c r="B163" s="346" t="s">
        <v>193</v>
      </c>
      <c r="C163" s="346"/>
      <c r="D163" s="346"/>
      <c r="E163" s="346"/>
      <c r="F163" s="346"/>
      <c r="G163" s="346"/>
      <c r="H163" s="346"/>
      <c r="I163" s="346"/>
      <c r="J163" s="346"/>
      <c r="K163" s="346"/>
      <c r="L163" s="346"/>
      <c r="M163" s="346"/>
      <c r="N163" s="346"/>
      <c r="O163" s="346"/>
      <c r="P163" s="90">
        <v>86</v>
      </c>
      <c r="Q163" s="163"/>
      <c r="R163" s="66" t="s">
        <v>194</v>
      </c>
    </row>
    <row r="164" spans="1:18" ht="14.45" customHeight="1" x14ac:dyDescent="0.35">
      <c r="A164" s="424" t="s">
        <v>195</v>
      </c>
      <c r="B164" s="425"/>
      <c r="C164" s="425"/>
      <c r="D164" s="425"/>
      <c r="E164" s="425"/>
      <c r="F164" s="425"/>
      <c r="G164" s="425"/>
      <c r="H164" s="425"/>
      <c r="I164" s="425"/>
      <c r="J164" s="425"/>
      <c r="K164" s="425"/>
      <c r="L164" s="425"/>
      <c r="M164" s="425"/>
      <c r="N164" s="425"/>
      <c r="O164" s="425"/>
      <c r="P164" s="425"/>
      <c r="Q164" s="425"/>
      <c r="R164" s="426"/>
    </row>
    <row r="165" spans="1:18" x14ac:dyDescent="0.35">
      <c r="A165" s="89">
        <v>113</v>
      </c>
      <c r="B165" s="346" t="s">
        <v>196</v>
      </c>
      <c r="C165" s="346"/>
      <c r="D165" s="346"/>
      <c r="E165" s="346"/>
      <c r="F165" s="346"/>
      <c r="G165" s="346"/>
      <c r="H165" s="346"/>
      <c r="I165" s="346"/>
      <c r="J165" s="346"/>
      <c r="K165" s="346"/>
      <c r="L165" s="346"/>
      <c r="M165" s="346"/>
      <c r="N165" s="346"/>
      <c r="O165" s="346"/>
      <c r="P165" s="90">
        <v>87</v>
      </c>
      <c r="Q165" s="164">
        <f>Q162+Q163</f>
        <v>5735638.0800000001</v>
      </c>
      <c r="R165" s="66" t="s">
        <v>190</v>
      </c>
    </row>
    <row r="166" spans="1:18" x14ac:dyDescent="0.35">
      <c r="A166" s="353" t="s">
        <v>197</v>
      </c>
      <c r="B166" s="353"/>
      <c r="C166" s="353"/>
      <c r="D166" s="353"/>
      <c r="E166" s="353"/>
      <c r="F166" s="353"/>
      <c r="G166" s="353"/>
      <c r="H166" s="353"/>
      <c r="I166" s="353"/>
      <c r="J166" s="353"/>
      <c r="K166" s="353"/>
      <c r="L166" s="353"/>
      <c r="M166" s="353"/>
      <c r="N166" s="353"/>
      <c r="O166" s="353"/>
      <c r="P166" s="353"/>
      <c r="Q166" s="353"/>
      <c r="R166" s="353"/>
    </row>
    <row r="167" spans="1:18" x14ac:dyDescent="0.35">
      <c r="A167" s="435" t="s">
        <v>198</v>
      </c>
      <c r="B167" s="435"/>
      <c r="C167" s="435"/>
      <c r="D167" s="435"/>
      <c r="E167" s="90">
        <v>301</v>
      </c>
      <c r="F167" s="436"/>
      <c r="G167" s="436"/>
      <c r="H167" s="436"/>
      <c r="I167" s="436"/>
      <c r="J167" s="436"/>
      <c r="K167" s="436"/>
      <c r="L167" s="436"/>
      <c r="M167" s="436"/>
      <c r="N167" s="436"/>
      <c r="O167" s="436"/>
      <c r="P167" s="437"/>
      <c r="Q167" s="438"/>
      <c r="R167" s="439"/>
    </row>
    <row r="168" spans="1:18" x14ac:dyDescent="0.35">
      <c r="A168" s="446" t="s">
        <v>97</v>
      </c>
      <c r="B168" s="446"/>
      <c r="C168" s="446"/>
      <c r="D168" s="446"/>
      <c r="E168" s="90">
        <v>306</v>
      </c>
      <c r="F168" s="447"/>
      <c r="G168" s="447"/>
      <c r="H168" s="447"/>
      <c r="I168" s="447"/>
      <c r="J168" s="447"/>
      <c r="K168" s="447"/>
      <c r="L168" s="447"/>
      <c r="M168" s="447"/>
      <c r="N168" s="447"/>
      <c r="O168" s="447"/>
      <c r="P168" s="440"/>
      <c r="Q168" s="441"/>
      <c r="R168" s="442"/>
    </row>
    <row r="169" spans="1:18" x14ac:dyDescent="0.35">
      <c r="A169" s="448" t="s">
        <v>98</v>
      </c>
      <c r="B169" s="448"/>
      <c r="C169" s="448"/>
      <c r="D169" s="448"/>
      <c r="E169" s="449">
        <v>780</v>
      </c>
      <c r="F169" s="435"/>
      <c r="G169" s="435"/>
      <c r="H169" s="435"/>
      <c r="I169" s="435"/>
      <c r="J169" s="435"/>
      <c r="K169" s="435"/>
      <c r="L169" s="435"/>
      <c r="M169" s="435"/>
      <c r="N169" s="435"/>
      <c r="O169" s="435"/>
      <c r="P169" s="440"/>
      <c r="Q169" s="441"/>
      <c r="R169" s="442"/>
    </row>
    <row r="170" spans="1:18" x14ac:dyDescent="0.35">
      <c r="A170" s="448"/>
      <c r="B170" s="448"/>
      <c r="C170" s="448"/>
      <c r="D170" s="448"/>
      <c r="E170" s="449"/>
      <c r="F170" s="450"/>
      <c r="G170" s="450"/>
      <c r="H170" s="450"/>
      <c r="I170" s="450"/>
      <c r="J170" s="450"/>
      <c r="K170" s="450"/>
      <c r="L170" s="450"/>
      <c r="M170" s="450"/>
      <c r="N170" s="450"/>
      <c r="O170" s="450"/>
      <c r="P170" s="440"/>
      <c r="Q170" s="441"/>
      <c r="R170" s="442"/>
    </row>
    <row r="171" spans="1:18" x14ac:dyDescent="0.35">
      <c r="A171" s="448"/>
      <c r="B171" s="448"/>
      <c r="C171" s="448"/>
      <c r="D171" s="448"/>
      <c r="E171" s="449"/>
      <c r="F171" s="435"/>
      <c r="G171" s="435"/>
      <c r="H171" s="435"/>
      <c r="I171" s="435"/>
      <c r="J171" s="435"/>
      <c r="K171" s="435"/>
      <c r="L171" s="435"/>
      <c r="M171" s="435"/>
      <c r="N171" s="435"/>
      <c r="O171" s="435"/>
      <c r="P171" s="440"/>
      <c r="Q171" s="441"/>
      <c r="R171" s="442"/>
    </row>
    <row r="172" spans="1:18" x14ac:dyDescent="0.35">
      <c r="A172" s="448"/>
      <c r="B172" s="448"/>
      <c r="C172" s="448"/>
      <c r="D172" s="448"/>
      <c r="E172" s="449"/>
      <c r="F172" s="450"/>
      <c r="G172" s="450"/>
      <c r="H172" s="450"/>
      <c r="I172" s="450"/>
      <c r="J172" s="450"/>
      <c r="K172" s="450"/>
      <c r="L172" s="450"/>
      <c r="M172" s="450"/>
      <c r="N172" s="450"/>
      <c r="O172" s="450"/>
      <c r="P172" s="440"/>
      <c r="Q172" s="441"/>
      <c r="R172" s="442"/>
    </row>
    <row r="173" spans="1:18" x14ac:dyDescent="0.35">
      <c r="A173" s="448"/>
      <c r="B173" s="448"/>
      <c r="C173" s="448"/>
      <c r="D173" s="448"/>
      <c r="E173" s="449"/>
      <c r="F173" s="450"/>
      <c r="G173" s="450"/>
      <c r="H173" s="450"/>
      <c r="I173" s="450"/>
      <c r="J173" s="450"/>
      <c r="K173" s="450"/>
      <c r="L173" s="450"/>
      <c r="M173" s="450"/>
      <c r="N173" s="450"/>
      <c r="O173" s="450"/>
      <c r="P173" s="443"/>
      <c r="Q173" s="444"/>
      <c r="R173" s="445"/>
    </row>
    <row r="174" spans="1:18" x14ac:dyDescent="0.35">
      <c r="A174" s="454" t="s">
        <v>158</v>
      </c>
      <c r="B174" s="454"/>
      <c r="C174" s="454"/>
      <c r="D174" s="454"/>
      <c r="E174" s="454"/>
      <c r="F174" s="454"/>
      <c r="G174" s="454"/>
      <c r="H174" s="454"/>
      <c r="I174" s="454"/>
      <c r="J174" s="454"/>
      <c r="K174" s="454"/>
      <c r="L174" s="454"/>
      <c r="M174" s="454"/>
      <c r="N174" s="454"/>
      <c r="O174" s="454"/>
      <c r="P174" s="454"/>
      <c r="Q174" s="454"/>
      <c r="R174" s="454"/>
    </row>
    <row r="175" spans="1:18" x14ac:dyDescent="0.35">
      <c r="A175" s="92">
        <v>114</v>
      </c>
      <c r="B175" s="346" t="s">
        <v>199</v>
      </c>
      <c r="C175" s="346"/>
      <c r="D175" s="346"/>
      <c r="E175" s="346"/>
      <c r="F175" s="346"/>
      <c r="G175" s="346"/>
      <c r="H175" s="346"/>
      <c r="I175" s="346"/>
      <c r="J175" s="346"/>
      <c r="K175" s="346"/>
      <c r="L175" s="346"/>
      <c r="M175" s="346"/>
      <c r="N175" s="346"/>
      <c r="O175" s="346"/>
      <c r="P175" s="90">
        <v>90</v>
      </c>
      <c r="Q175" s="93">
        <f>Q92+Q83+Q85</f>
        <v>5735638.0800000001</v>
      </c>
      <c r="R175" s="66" t="s">
        <v>187</v>
      </c>
    </row>
    <row r="176" spans="1:18" x14ac:dyDescent="0.35">
      <c r="A176" s="92">
        <v>115</v>
      </c>
      <c r="B176" s="349" t="s">
        <v>159</v>
      </c>
      <c r="C176" s="349"/>
      <c r="D176" s="349"/>
      <c r="E176" s="349"/>
      <c r="F176" s="349"/>
      <c r="G176" s="349"/>
      <c r="H176" s="349"/>
      <c r="I176" s="349"/>
      <c r="J176" s="349"/>
      <c r="K176" s="349"/>
      <c r="L176" s="349"/>
      <c r="M176" s="349"/>
      <c r="N176" s="349"/>
      <c r="O176" s="94">
        <v>0.01</v>
      </c>
      <c r="P176" s="90">
        <v>39</v>
      </c>
      <c r="Q176" s="93">
        <f>Q175*O176</f>
        <v>57356.380799999999</v>
      </c>
      <c r="R176" s="66" t="s">
        <v>187</v>
      </c>
    </row>
    <row r="177" spans="1:18" x14ac:dyDescent="0.35">
      <c r="A177" s="92">
        <v>116</v>
      </c>
      <c r="B177" s="347" t="s">
        <v>200</v>
      </c>
      <c r="C177" s="347"/>
      <c r="D177" s="347"/>
      <c r="E177" s="347"/>
      <c r="F177" s="347"/>
      <c r="G177" s="347"/>
      <c r="H177" s="347"/>
      <c r="I177" s="347"/>
      <c r="J177" s="347"/>
      <c r="K177" s="347"/>
      <c r="L177" s="347"/>
      <c r="M177" s="347"/>
      <c r="N177" s="347"/>
      <c r="O177" s="347"/>
      <c r="P177" s="90">
        <v>91</v>
      </c>
      <c r="Q177" s="93">
        <f>Q175+Q176</f>
        <v>5792994.4608000005</v>
      </c>
      <c r="R177" s="66" t="s">
        <v>190</v>
      </c>
    </row>
    <row r="178" spans="1:18" x14ac:dyDescent="0.35">
      <c r="A178" s="451" t="s">
        <v>99</v>
      </c>
      <c r="B178" s="353"/>
      <c r="C178" s="353"/>
      <c r="D178" s="353"/>
      <c r="E178" s="353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353"/>
      <c r="Q178" s="353"/>
      <c r="R178" s="353"/>
    </row>
    <row r="179" spans="1:18" x14ac:dyDescent="0.35">
      <c r="A179" s="92">
        <v>117</v>
      </c>
      <c r="B179" s="346" t="s">
        <v>100</v>
      </c>
      <c r="C179" s="346"/>
      <c r="D179" s="346"/>
      <c r="E179" s="346"/>
      <c r="F179" s="346"/>
      <c r="G179" s="346"/>
      <c r="H179" s="346"/>
      <c r="I179" s="346"/>
      <c r="J179" s="346"/>
      <c r="K179" s="346"/>
      <c r="L179" s="346"/>
      <c r="M179" s="346"/>
      <c r="N179" s="346"/>
      <c r="O179" s="346"/>
      <c r="P179" s="90">
        <v>92</v>
      </c>
      <c r="Q179" s="93">
        <v>0</v>
      </c>
      <c r="R179" s="66" t="s">
        <v>187</v>
      </c>
    </row>
    <row r="180" spans="1:18" x14ac:dyDescent="0.35">
      <c r="A180" s="92">
        <v>118</v>
      </c>
      <c r="B180" s="452" t="s">
        <v>101</v>
      </c>
      <c r="C180" s="453"/>
      <c r="D180" s="453"/>
      <c r="E180" s="453"/>
      <c r="F180" s="453"/>
      <c r="G180" s="453"/>
      <c r="H180" s="453"/>
      <c r="I180" s="453"/>
      <c r="J180" s="453"/>
      <c r="K180" s="453"/>
      <c r="L180" s="453"/>
      <c r="M180" s="453"/>
      <c r="N180" s="453"/>
      <c r="O180" s="453"/>
      <c r="P180" s="90">
        <v>93</v>
      </c>
      <c r="Q180" s="93">
        <v>0</v>
      </c>
      <c r="R180" s="66" t="s">
        <v>187</v>
      </c>
    </row>
    <row r="181" spans="1:18" x14ac:dyDescent="0.35">
      <c r="A181" s="92">
        <v>119</v>
      </c>
      <c r="B181" s="347" t="s">
        <v>102</v>
      </c>
      <c r="C181" s="347"/>
      <c r="D181" s="347"/>
      <c r="E181" s="347"/>
      <c r="F181" s="347"/>
      <c r="G181" s="347"/>
      <c r="H181" s="347"/>
      <c r="I181" s="347"/>
      <c r="J181" s="347"/>
      <c r="K181" s="347"/>
      <c r="L181" s="347"/>
      <c r="M181" s="347"/>
      <c r="N181" s="347"/>
      <c r="O181" s="347"/>
      <c r="P181" s="90">
        <v>94</v>
      </c>
      <c r="Q181" s="93">
        <f>Q177+Q179+Q180</f>
        <v>5792994.4608000005</v>
      </c>
      <c r="R181" s="66" t="s">
        <v>190</v>
      </c>
    </row>
    <row r="194" spans="4:10" ht="13.9" thickBot="1" x14ac:dyDescent="0.4"/>
    <row r="195" spans="4:10" x14ac:dyDescent="0.35">
      <c r="D195" s="551"/>
      <c r="E195" s="552"/>
      <c r="F195" s="552"/>
      <c r="G195" s="553"/>
      <c r="H195" s="541"/>
      <c r="I195" s="541"/>
      <c r="J195" s="541"/>
    </row>
    <row r="196" spans="4:10" ht="13.9" thickBot="1" x14ac:dyDescent="0.4">
      <c r="D196" s="554"/>
      <c r="E196" s="555" t="s">
        <v>454</v>
      </c>
      <c r="F196" s="556"/>
      <c r="G196" s="557"/>
      <c r="H196" s="541"/>
      <c r="I196" s="541"/>
      <c r="J196" s="541"/>
    </row>
    <row r="197" spans="4:10" ht="13.9" thickBot="1" x14ac:dyDescent="0.4">
      <c r="D197" s="545" t="s">
        <v>460</v>
      </c>
      <c r="E197" s="558" t="s">
        <v>455</v>
      </c>
      <c r="F197" s="556"/>
      <c r="G197" s="559">
        <v>250000000</v>
      </c>
      <c r="H197" s="541"/>
      <c r="I197" s="541"/>
      <c r="J197" s="541">
        <f>G197</f>
        <v>250000000</v>
      </c>
    </row>
    <row r="198" spans="4:10" x14ac:dyDescent="0.35">
      <c r="D198" s="554"/>
      <c r="E198" s="556"/>
      <c r="F198" s="556"/>
      <c r="G198" s="557"/>
      <c r="H198" s="541"/>
      <c r="I198" s="541"/>
      <c r="J198" s="541"/>
    </row>
    <row r="199" spans="4:10" x14ac:dyDescent="0.35">
      <c r="D199" s="554"/>
      <c r="E199" s="556"/>
      <c r="F199" s="556"/>
      <c r="G199" s="557"/>
      <c r="H199" s="541"/>
      <c r="I199" s="541"/>
      <c r="J199" s="541"/>
    </row>
    <row r="200" spans="4:10" ht="13.9" thickBot="1" x14ac:dyDescent="0.4">
      <c r="D200" s="554" t="s">
        <v>456</v>
      </c>
      <c r="E200" s="556" t="s">
        <v>457</v>
      </c>
      <c r="F200" s="556"/>
      <c r="G200" s="557">
        <f>G197</f>
        <v>250000000</v>
      </c>
      <c r="H200" s="541"/>
      <c r="I200" s="549" t="s">
        <v>451</v>
      </c>
      <c r="J200" s="550">
        <f>(J197*'Tabla IGC'!E11)-'Tabla IGC'!F11</f>
        <v>68668447.039999992</v>
      </c>
    </row>
    <row r="201" spans="4:10" ht="13.9" thickBot="1" x14ac:dyDescent="0.4">
      <c r="D201" s="554"/>
      <c r="E201" s="546" t="s">
        <v>458</v>
      </c>
      <c r="F201" s="547"/>
      <c r="G201" s="548">
        <f>G200*0.27</f>
        <v>67500000</v>
      </c>
      <c r="H201" s="541"/>
      <c r="I201" s="541"/>
      <c r="J201" s="541"/>
    </row>
    <row r="202" spans="4:10" x14ac:dyDescent="0.35">
      <c r="D202" s="554"/>
      <c r="E202" s="556"/>
      <c r="F202" s="556"/>
      <c r="G202" s="557"/>
      <c r="H202" s="541"/>
      <c r="I202" s="541"/>
      <c r="J202" s="541"/>
    </row>
    <row r="203" spans="4:10" ht="13.9" thickBot="1" x14ac:dyDescent="0.4">
      <c r="D203" s="554"/>
      <c r="E203" s="556"/>
      <c r="F203" s="556"/>
      <c r="G203" s="557"/>
      <c r="H203" s="541"/>
      <c r="I203" s="541"/>
      <c r="J203" s="541"/>
    </row>
    <row r="204" spans="4:10" ht="13.9" thickBot="1" x14ac:dyDescent="0.4">
      <c r="D204" s="560"/>
      <c r="E204" s="542" t="s">
        <v>459</v>
      </c>
      <c r="F204" s="543"/>
      <c r="G204" s="544">
        <v>0</v>
      </c>
      <c r="H204" s="541"/>
      <c r="I204" s="541"/>
      <c r="J204" s="541"/>
    </row>
    <row r="205" spans="4:10" x14ac:dyDescent="0.35">
      <c r="G205" s="541"/>
      <c r="H205" s="541"/>
      <c r="I205" s="541"/>
      <c r="J205" s="541"/>
    </row>
    <row r="206" spans="4:10" x14ac:dyDescent="0.35">
      <c r="G206" s="541"/>
      <c r="H206" s="541"/>
      <c r="I206" s="541"/>
      <c r="J206" s="541"/>
    </row>
    <row r="207" spans="4:10" x14ac:dyDescent="0.35">
      <c r="G207" s="541"/>
      <c r="H207" s="541"/>
      <c r="I207" s="541"/>
      <c r="J207" s="541"/>
    </row>
    <row r="208" spans="4:10" x14ac:dyDescent="0.35">
      <c r="G208" s="541"/>
      <c r="H208" s="541"/>
      <c r="I208" s="541"/>
      <c r="J208" s="541"/>
    </row>
    <row r="209" spans="7:10" x14ac:dyDescent="0.35">
      <c r="G209" s="541"/>
      <c r="H209" s="541"/>
      <c r="I209" s="541"/>
      <c r="J209" s="541"/>
    </row>
    <row r="210" spans="7:10" x14ac:dyDescent="0.35">
      <c r="G210" s="541"/>
      <c r="H210" s="541"/>
      <c r="I210" s="541"/>
      <c r="J210" s="541"/>
    </row>
    <row r="211" spans="7:10" x14ac:dyDescent="0.35">
      <c r="G211" s="541"/>
      <c r="H211" s="541"/>
      <c r="I211" s="541"/>
      <c r="J211" s="541"/>
    </row>
    <row r="212" spans="7:10" x14ac:dyDescent="0.35">
      <c r="G212" s="541"/>
      <c r="H212" s="541"/>
      <c r="I212" s="541"/>
      <c r="J212" s="541"/>
    </row>
  </sheetData>
  <mergeCells count="303">
    <mergeCell ref="A178:R178"/>
    <mergeCell ref="B179:O179"/>
    <mergeCell ref="B180:O180"/>
    <mergeCell ref="B181:O181"/>
    <mergeCell ref="F172:O172"/>
    <mergeCell ref="F173:O173"/>
    <mergeCell ref="A174:R174"/>
    <mergeCell ref="B175:O175"/>
    <mergeCell ref="B176:N176"/>
    <mergeCell ref="B177:O177"/>
    <mergeCell ref="A167:D167"/>
    <mergeCell ref="F167:O167"/>
    <mergeCell ref="P167:R173"/>
    <mergeCell ref="A168:D168"/>
    <mergeCell ref="F168:O168"/>
    <mergeCell ref="A169:D173"/>
    <mergeCell ref="E169:E173"/>
    <mergeCell ref="F169:O169"/>
    <mergeCell ref="F170:O170"/>
    <mergeCell ref="F171:O171"/>
    <mergeCell ref="A161:R161"/>
    <mergeCell ref="B162:O162"/>
    <mergeCell ref="B163:O163"/>
    <mergeCell ref="A164:R164"/>
    <mergeCell ref="B165:O165"/>
    <mergeCell ref="A166:R166"/>
    <mergeCell ref="A155:R155"/>
    <mergeCell ref="B156:O156"/>
    <mergeCell ref="B157:O157"/>
    <mergeCell ref="B158:O158"/>
    <mergeCell ref="B159:O159"/>
    <mergeCell ref="A160:R160"/>
    <mergeCell ref="B149:O149"/>
    <mergeCell ref="B150:O150"/>
    <mergeCell ref="B151:O151"/>
    <mergeCell ref="B152:O152"/>
    <mergeCell ref="B153:O153"/>
    <mergeCell ref="B154:O154"/>
    <mergeCell ref="B145:D145"/>
    <mergeCell ref="H145:J145"/>
    <mergeCell ref="L145:O145"/>
    <mergeCell ref="B146:O146"/>
    <mergeCell ref="B147:O147"/>
    <mergeCell ref="B148:O148"/>
    <mergeCell ref="B139:O139"/>
    <mergeCell ref="B140:O140"/>
    <mergeCell ref="B141:O141"/>
    <mergeCell ref="B142:O142"/>
    <mergeCell ref="B143:O143"/>
    <mergeCell ref="B144:D144"/>
    <mergeCell ref="H144:J144"/>
    <mergeCell ref="L144:O144"/>
    <mergeCell ref="B133:O133"/>
    <mergeCell ref="B134:O134"/>
    <mergeCell ref="B135:O135"/>
    <mergeCell ref="B136:O136"/>
    <mergeCell ref="B137:O137"/>
    <mergeCell ref="B138:O138"/>
    <mergeCell ref="B127:F127"/>
    <mergeCell ref="H127:J127"/>
    <mergeCell ref="L127:O127"/>
    <mergeCell ref="A128:A132"/>
    <mergeCell ref="B128:O128"/>
    <mergeCell ref="B129:O129"/>
    <mergeCell ref="B130:O130"/>
    <mergeCell ref="B131:O131"/>
    <mergeCell ref="B132:O132"/>
    <mergeCell ref="B121:O121"/>
    <mergeCell ref="B122:O122"/>
    <mergeCell ref="B123:O123"/>
    <mergeCell ref="B124:O124"/>
    <mergeCell ref="A125:R125"/>
    <mergeCell ref="A126:R126"/>
    <mergeCell ref="B115:O115"/>
    <mergeCell ref="B116:O116"/>
    <mergeCell ref="B117:O117"/>
    <mergeCell ref="B118:O118"/>
    <mergeCell ref="B119:O119"/>
    <mergeCell ref="B120:O120"/>
    <mergeCell ref="B113:F113"/>
    <mergeCell ref="H113:J113"/>
    <mergeCell ref="L113:O113"/>
    <mergeCell ref="B114:F114"/>
    <mergeCell ref="H114:J114"/>
    <mergeCell ref="K114:O114"/>
    <mergeCell ref="B111:F111"/>
    <mergeCell ref="H111:J111"/>
    <mergeCell ref="L111:O111"/>
    <mergeCell ref="B112:F112"/>
    <mergeCell ref="H112:J112"/>
    <mergeCell ref="L112:O112"/>
    <mergeCell ref="B109:F109"/>
    <mergeCell ref="H109:J109"/>
    <mergeCell ref="K109:O109"/>
    <mergeCell ref="B110:F110"/>
    <mergeCell ref="H110:J110"/>
    <mergeCell ref="K110:O110"/>
    <mergeCell ref="B107:F107"/>
    <mergeCell ref="H107:J107"/>
    <mergeCell ref="K107:O107"/>
    <mergeCell ref="B108:F108"/>
    <mergeCell ref="H108:J108"/>
    <mergeCell ref="L108:O108"/>
    <mergeCell ref="B105:F105"/>
    <mergeCell ref="H105:J105"/>
    <mergeCell ref="L105:O105"/>
    <mergeCell ref="B106:F106"/>
    <mergeCell ref="H106:J106"/>
    <mergeCell ref="L106:O106"/>
    <mergeCell ref="R102:R104"/>
    <mergeCell ref="B103:F103"/>
    <mergeCell ref="H103:J103"/>
    <mergeCell ref="K103:O103"/>
    <mergeCell ref="B104:F104"/>
    <mergeCell ref="H104:J104"/>
    <mergeCell ref="K104:O104"/>
    <mergeCell ref="B101:F101"/>
    <mergeCell ref="H101:J101"/>
    <mergeCell ref="K101:O101"/>
    <mergeCell ref="A102:A104"/>
    <mergeCell ref="B102:F102"/>
    <mergeCell ref="K102:O102"/>
    <mergeCell ref="B99:F99"/>
    <mergeCell ref="H99:J99"/>
    <mergeCell ref="K99:O99"/>
    <mergeCell ref="B100:F100"/>
    <mergeCell ref="H100:J100"/>
    <mergeCell ref="K100:O100"/>
    <mergeCell ref="R87:R91"/>
    <mergeCell ref="B88:F88"/>
    <mergeCell ref="H88:J88"/>
    <mergeCell ref="L88:O88"/>
    <mergeCell ref="B89:F89"/>
    <mergeCell ref="H89:J89"/>
    <mergeCell ref="B91:F91"/>
    <mergeCell ref="B98:F98"/>
    <mergeCell ref="H98:J98"/>
    <mergeCell ref="L98:O98"/>
    <mergeCell ref="K94:O94"/>
    <mergeCell ref="B95:F95"/>
    <mergeCell ref="H95:J95"/>
    <mergeCell ref="L95:O95"/>
    <mergeCell ref="B96:F96"/>
    <mergeCell ref="H96:J96"/>
    <mergeCell ref="L96:O96"/>
    <mergeCell ref="H91:J91"/>
    <mergeCell ref="K91:O91"/>
    <mergeCell ref="A92:A97"/>
    <mergeCell ref="B92:F92"/>
    <mergeCell ref="H92:J92"/>
    <mergeCell ref="L92:O92"/>
    <mergeCell ref="R92:R97"/>
    <mergeCell ref="B93:F93"/>
    <mergeCell ref="H93:J93"/>
    <mergeCell ref="L93:O93"/>
    <mergeCell ref="B94:F94"/>
    <mergeCell ref="H94:J94"/>
    <mergeCell ref="B97:F97"/>
    <mergeCell ref="H97:J97"/>
    <mergeCell ref="L97:O97"/>
    <mergeCell ref="A81:R81"/>
    <mergeCell ref="A82:R82"/>
    <mergeCell ref="B83:F83"/>
    <mergeCell ref="G83:J83"/>
    <mergeCell ref="K83:O83"/>
    <mergeCell ref="B84:F84"/>
    <mergeCell ref="H84:J84"/>
    <mergeCell ref="L84:O84"/>
    <mergeCell ref="B85:F85"/>
    <mergeCell ref="H85:J85"/>
    <mergeCell ref="L85:O85"/>
    <mergeCell ref="B86:F86"/>
    <mergeCell ref="H86:J86"/>
    <mergeCell ref="L86:O86"/>
    <mergeCell ref="K89:O89"/>
    <mergeCell ref="B90:F90"/>
    <mergeCell ref="H90:J90"/>
    <mergeCell ref="K90:O90"/>
    <mergeCell ref="A87:A91"/>
    <mergeCell ref="B87:F87"/>
    <mergeCell ref="H87:J87"/>
    <mergeCell ref="L87:O87"/>
    <mergeCell ref="B75:O75"/>
    <mergeCell ref="B76:O76"/>
    <mergeCell ref="B77:O77"/>
    <mergeCell ref="B78:O78"/>
    <mergeCell ref="B79:O79"/>
    <mergeCell ref="A80:R80"/>
    <mergeCell ref="B69:O69"/>
    <mergeCell ref="B70:O70"/>
    <mergeCell ref="B71:O71"/>
    <mergeCell ref="B72:O72"/>
    <mergeCell ref="B73:O73"/>
    <mergeCell ref="B74:O74"/>
    <mergeCell ref="B63:O63"/>
    <mergeCell ref="B64:O64"/>
    <mergeCell ref="B65:O65"/>
    <mergeCell ref="B66:O66"/>
    <mergeCell ref="B67:O67"/>
    <mergeCell ref="B68:O68"/>
    <mergeCell ref="A57:R57"/>
    <mergeCell ref="B58:O58"/>
    <mergeCell ref="B59:O59"/>
    <mergeCell ref="B60:O60"/>
    <mergeCell ref="B61:O61"/>
    <mergeCell ref="B62:O62"/>
    <mergeCell ref="B51:O51"/>
    <mergeCell ref="B52:O52"/>
    <mergeCell ref="B53:O53"/>
    <mergeCell ref="B54:O54"/>
    <mergeCell ref="B55:O55"/>
    <mergeCell ref="B56:O56"/>
    <mergeCell ref="B45:O45"/>
    <mergeCell ref="A46:R46"/>
    <mergeCell ref="A47:R47"/>
    <mergeCell ref="B48:O48"/>
    <mergeCell ref="A49:R49"/>
    <mergeCell ref="A50:R50"/>
    <mergeCell ref="B41:O41"/>
    <mergeCell ref="B42:O42"/>
    <mergeCell ref="B43:C43"/>
    <mergeCell ref="F43:J43"/>
    <mergeCell ref="L43:O43"/>
    <mergeCell ref="B44:O44"/>
    <mergeCell ref="A35:R35"/>
    <mergeCell ref="A36:R36"/>
    <mergeCell ref="B37:O37"/>
    <mergeCell ref="B38:O38"/>
    <mergeCell ref="B39:O39"/>
    <mergeCell ref="B40:O40"/>
    <mergeCell ref="B31:M31"/>
    <mergeCell ref="B32:M32"/>
    <mergeCell ref="B33:C33"/>
    <mergeCell ref="F33:J33"/>
    <mergeCell ref="L33:O33"/>
    <mergeCell ref="B34:C34"/>
    <mergeCell ref="F34:J34"/>
    <mergeCell ref="L34:O34"/>
    <mergeCell ref="B28:O28"/>
    <mergeCell ref="B29:E29"/>
    <mergeCell ref="G29:H29"/>
    <mergeCell ref="L29:M29"/>
    <mergeCell ref="B30:J30"/>
    <mergeCell ref="L30:M30"/>
    <mergeCell ref="A25:A29"/>
    <mergeCell ref="B25:E25"/>
    <mergeCell ref="G25:H25"/>
    <mergeCell ref="L25:M25"/>
    <mergeCell ref="B26:E26"/>
    <mergeCell ref="G26:H26"/>
    <mergeCell ref="L26:M26"/>
    <mergeCell ref="B27:E27"/>
    <mergeCell ref="G27:H27"/>
    <mergeCell ref="L27:M27"/>
    <mergeCell ref="B19:E19"/>
    <mergeCell ref="G19:H19"/>
    <mergeCell ref="L19:M19"/>
    <mergeCell ref="B20:O20"/>
    <mergeCell ref="A21:A24"/>
    <mergeCell ref="B21:M21"/>
    <mergeCell ref="B22:M22"/>
    <mergeCell ref="B23:M23"/>
    <mergeCell ref="B24:O24"/>
    <mergeCell ref="B8:O8"/>
    <mergeCell ref="B9:M9"/>
    <mergeCell ref="R9:R11"/>
    <mergeCell ref="B10:M10"/>
    <mergeCell ref="B11:M11"/>
    <mergeCell ref="A12:A18"/>
    <mergeCell ref="B12:E12"/>
    <mergeCell ref="G12:H12"/>
    <mergeCell ref="L12:M12"/>
    <mergeCell ref="R12:R18"/>
    <mergeCell ref="B16:E16"/>
    <mergeCell ref="G16:H16"/>
    <mergeCell ref="L16:M16"/>
    <mergeCell ref="B17:M17"/>
    <mergeCell ref="B18:J18"/>
    <mergeCell ref="L18:M18"/>
    <mergeCell ref="B13:J13"/>
    <mergeCell ref="L13:M13"/>
    <mergeCell ref="B14:J14"/>
    <mergeCell ref="L14:M14"/>
    <mergeCell ref="B15:E15"/>
    <mergeCell ref="G15:H15"/>
    <mergeCell ref="L15:M15"/>
    <mergeCell ref="A5:R5"/>
    <mergeCell ref="B6:E6"/>
    <mergeCell ref="G6:H6"/>
    <mergeCell ref="L6:M6"/>
    <mergeCell ref="B7:E7"/>
    <mergeCell ref="G7:H7"/>
    <mergeCell ref="L7:M7"/>
    <mergeCell ref="A1:R1"/>
    <mergeCell ref="A2:E4"/>
    <mergeCell ref="F2:O2"/>
    <mergeCell ref="P2:R4"/>
    <mergeCell ref="F3:J3"/>
    <mergeCell ref="K3:O3"/>
    <mergeCell ref="F4:H4"/>
    <mergeCell ref="I4:J4"/>
    <mergeCell ref="K4:M4"/>
    <mergeCell ref="N4:O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64A9D-F5C7-470A-9A55-8E09641B4CA9}">
  <dimension ref="A1:T138"/>
  <sheetViews>
    <sheetView showGridLines="0" zoomScale="60" zoomScaleNormal="60" workbookViewId="0">
      <selection activeCell="A41" sqref="A41:C41"/>
    </sheetView>
  </sheetViews>
  <sheetFormatPr baseColWidth="10" defaultColWidth="11.53125" defaultRowHeight="15" x14ac:dyDescent="0.4"/>
  <cols>
    <col min="1" max="1" width="40.1328125" style="97" customWidth="1"/>
    <col min="2" max="2" width="40.796875" style="97" customWidth="1"/>
    <col min="3" max="3" width="28.53125" style="97" customWidth="1"/>
    <col min="4" max="4" width="10.86328125" style="120" customWidth="1"/>
    <col min="5" max="5" width="20.86328125" style="97" customWidth="1"/>
    <col min="6" max="6" width="10.53125" style="97" customWidth="1"/>
    <col min="7" max="7" width="4.6640625" style="120" customWidth="1"/>
    <col min="8" max="8" width="9.33203125" style="97" customWidth="1"/>
    <col min="9" max="9" width="16.86328125" style="97" customWidth="1"/>
    <col min="10" max="10" width="9.33203125" style="97" customWidth="1"/>
    <col min="11" max="11" width="16.86328125" style="97" customWidth="1"/>
    <col min="12" max="12" width="9.33203125" style="97" customWidth="1"/>
    <col min="13" max="13" width="16.86328125" style="97" customWidth="1"/>
    <col min="14" max="14" width="9.33203125" style="97" customWidth="1"/>
    <col min="15" max="15" width="16.86328125" style="97" customWidth="1"/>
    <col min="16" max="16" width="13.19921875" style="97" customWidth="1"/>
    <col min="17" max="17" width="16" style="97" customWidth="1"/>
    <col min="18" max="18" width="11.53125" style="97"/>
    <col min="19" max="19" width="16" style="97" customWidth="1"/>
    <col min="20" max="16384" width="11.53125" style="97"/>
  </cols>
  <sheetData>
    <row r="1" spans="1:7" x14ac:dyDescent="0.4">
      <c r="A1" s="455" t="s">
        <v>208</v>
      </c>
      <c r="B1" s="456"/>
      <c r="C1" s="456"/>
      <c r="D1" s="456"/>
      <c r="E1" s="456"/>
      <c r="F1" s="456"/>
      <c r="G1" s="457"/>
    </row>
    <row r="2" spans="1:7" x14ac:dyDescent="0.4">
      <c r="A2" s="458" t="s">
        <v>209</v>
      </c>
      <c r="B2" s="459"/>
      <c r="C2" s="459"/>
      <c r="D2" s="459"/>
      <c r="E2" s="459"/>
      <c r="F2" s="459"/>
      <c r="G2" s="460"/>
    </row>
    <row r="3" spans="1:7" x14ac:dyDescent="0.4">
      <c r="A3" s="461" t="s">
        <v>210</v>
      </c>
      <c r="B3" s="461"/>
      <c r="C3" s="461"/>
      <c r="D3" s="166">
        <v>1657</v>
      </c>
      <c r="E3" s="462"/>
      <c r="F3" s="463"/>
      <c r="G3" s="98" t="s">
        <v>211</v>
      </c>
    </row>
    <row r="4" spans="1:7" x14ac:dyDescent="0.4">
      <c r="A4" s="461" t="s">
        <v>212</v>
      </c>
      <c r="B4" s="461"/>
      <c r="C4" s="461"/>
      <c r="D4" s="166">
        <v>1658</v>
      </c>
      <c r="E4" s="462"/>
      <c r="F4" s="463"/>
      <c r="G4" s="98" t="s">
        <v>211</v>
      </c>
    </row>
    <row r="5" spans="1:7" x14ac:dyDescent="0.4">
      <c r="A5" s="461" t="s">
        <v>213</v>
      </c>
      <c r="B5" s="461"/>
      <c r="C5" s="461"/>
      <c r="D5" s="166">
        <v>1659</v>
      </c>
      <c r="E5" s="462"/>
      <c r="F5" s="463"/>
      <c r="G5" s="98" t="s">
        <v>211</v>
      </c>
    </row>
    <row r="6" spans="1:7" x14ac:dyDescent="0.4">
      <c r="A6" s="461" t="s">
        <v>214</v>
      </c>
      <c r="B6" s="461"/>
      <c r="C6" s="461"/>
      <c r="D6" s="166">
        <v>1660</v>
      </c>
      <c r="E6" s="462"/>
      <c r="F6" s="463"/>
      <c r="G6" s="98" t="s">
        <v>211</v>
      </c>
    </row>
    <row r="7" spans="1:7" x14ac:dyDescent="0.4">
      <c r="A7" s="461" t="s">
        <v>215</v>
      </c>
      <c r="B7" s="461"/>
      <c r="C7" s="461"/>
      <c r="D7" s="166">
        <v>1661</v>
      </c>
      <c r="E7" s="462"/>
      <c r="F7" s="463"/>
      <c r="G7" s="98" t="s">
        <v>216</v>
      </c>
    </row>
    <row r="8" spans="1:7" x14ac:dyDescent="0.4">
      <c r="A8" s="461" t="s">
        <v>217</v>
      </c>
      <c r="B8" s="461"/>
      <c r="C8" s="461"/>
      <c r="D8" s="166">
        <v>1662</v>
      </c>
      <c r="E8" s="462"/>
      <c r="F8" s="463"/>
      <c r="G8" s="98" t="s">
        <v>216</v>
      </c>
    </row>
    <row r="9" spans="1:7" x14ac:dyDescent="0.4">
      <c r="A9" s="461" t="s">
        <v>218</v>
      </c>
      <c r="B9" s="461"/>
      <c r="C9" s="461"/>
      <c r="D9" s="166">
        <v>1140</v>
      </c>
      <c r="E9" s="462"/>
      <c r="F9" s="463"/>
      <c r="G9" s="98" t="s">
        <v>216</v>
      </c>
    </row>
    <row r="10" spans="1:7" x14ac:dyDescent="0.4">
      <c r="A10" s="461" t="s">
        <v>219</v>
      </c>
      <c r="B10" s="461"/>
      <c r="C10" s="461"/>
      <c r="D10" s="166">
        <v>1663</v>
      </c>
      <c r="E10" s="462"/>
      <c r="F10" s="463"/>
      <c r="G10" s="98" t="s">
        <v>216</v>
      </c>
    </row>
    <row r="11" spans="1:7" x14ac:dyDescent="0.4">
      <c r="A11" s="461" t="s">
        <v>220</v>
      </c>
      <c r="B11" s="461"/>
      <c r="C11" s="461"/>
      <c r="D11" s="166">
        <v>1664</v>
      </c>
      <c r="E11" s="462"/>
      <c r="F11" s="463"/>
      <c r="G11" s="98" t="s">
        <v>216</v>
      </c>
    </row>
    <row r="12" spans="1:7" x14ac:dyDescent="0.4">
      <c r="A12" s="461" t="s">
        <v>221</v>
      </c>
      <c r="B12" s="461"/>
      <c r="C12" s="461"/>
      <c r="D12" s="166">
        <v>1665</v>
      </c>
      <c r="E12" s="462"/>
      <c r="F12" s="463"/>
      <c r="G12" s="98" t="s">
        <v>216</v>
      </c>
    </row>
    <row r="13" spans="1:7" x14ac:dyDescent="0.4">
      <c r="A13" s="461" t="s">
        <v>222</v>
      </c>
      <c r="B13" s="461"/>
      <c r="C13" s="461"/>
      <c r="D13" s="166">
        <v>1666</v>
      </c>
      <c r="E13" s="462"/>
      <c r="F13" s="463"/>
      <c r="G13" s="98" t="s">
        <v>216</v>
      </c>
    </row>
    <row r="14" spans="1:7" x14ac:dyDescent="0.4">
      <c r="A14" s="461" t="s">
        <v>223</v>
      </c>
      <c r="B14" s="461"/>
      <c r="C14" s="461"/>
      <c r="D14" s="166">
        <v>1667</v>
      </c>
      <c r="E14" s="462"/>
      <c r="F14" s="463"/>
      <c r="G14" s="98" t="s">
        <v>216</v>
      </c>
    </row>
    <row r="15" spans="1:7" x14ac:dyDescent="0.4">
      <c r="A15" s="461" t="s">
        <v>224</v>
      </c>
      <c r="B15" s="461"/>
      <c r="C15" s="461"/>
      <c r="D15" s="166">
        <v>1668</v>
      </c>
      <c r="E15" s="462"/>
      <c r="F15" s="463"/>
      <c r="G15" s="98" t="s">
        <v>216</v>
      </c>
    </row>
    <row r="16" spans="1:7" x14ac:dyDescent="0.4">
      <c r="A16" s="461" t="s">
        <v>225</v>
      </c>
      <c r="B16" s="461"/>
      <c r="C16" s="461"/>
      <c r="D16" s="166">
        <v>1141</v>
      </c>
      <c r="E16" s="462"/>
      <c r="F16" s="463"/>
      <c r="G16" s="98" t="s">
        <v>216</v>
      </c>
    </row>
    <row r="17" spans="1:7" x14ac:dyDescent="0.4">
      <c r="A17" s="461" t="s">
        <v>226</v>
      </c>
      <c r="B17" s="461"/>
      <c r="C17" s="461"/>
      <c r="D17" s="166">
        <v>1142</v>
      </c>
      <c r="E17" s="462"/>
      <c r="F17" s="463"/>
      <c r="G17" s="98" t="s">
        <v>216</v>
      </c>
    </row>
    <row r="18" spans="1:7" x14ac:dyDescent="0.4">
      <c r="A18" s="461" t="s">
        <v>227</v>
      </c>
      <c r="B18" s="461"/>
      <c r="C18" s="461"/>
      <c r="D18" s="166">
        <v>1669</v>
      </c>
      <c r="E18" s="462"/>
      <c r="F18" s="463"/>
      <c r="G18" s="98" t="s">
        <v>216</v>
      </c>
    </row>
    <row r="19" spans="1:7" x14ac:dyDescent="0.4">
      <c r="A19" s="461" t="s">
        <v>228</v>
      </c>
      <c r="B19" s="461"/>
      <c r="C19" s="461"/>
      <c r="D19" s="166">
        <v>1670</v>
      </c>
      <c r="E19" s="462"/>
      <c r="F19" s="463"/>
      <c r="G19" s="98" t="s">
        <v>216</v>
      </c>
    </row>
    <row r="20" spans="1:7" x14ac:dyDescent="0.4">
      <c r="A20" s="461" t="s">
        <v>229</v>
      </c>
      <c r="B20" s="461"/>
      <c r="C20" s="461"/>
      <c r="D20" s="166">
        <v>1671</v>
      </c>
      <c r="E20" s="462"/>
      <c r="F20" s="463"/>
      <c r="G20" s="98" t="s">
        <v>216</v>
      </c>
    </row>
    <row r="21" spans="1:7" x14ac:dyDescent="0.4">
      <c r="A21" s="461" t="s">
        <v>230</v>
      </c>
      <c r="B21" s="461"/>
      <c r="C21" s="461"/>
      <c r="D21" s="166">
        <v>1672</v>
      </c>
      <c r="E21" s="465"/>
      <c r="F21" s="466"/>
      <c r="G21" s="98" t="s">
        <v>231</v>
      </c>
    </row>
    <row r="22" spans="1:7" x14ac:dyDescent="0.4">
      <c r="A22" s="464" t="s">
        <v>232</v>
      </c>
      <c r="B22" s="464"/>
      <c r="C22" s="464"/>
      <c r="D22" s="464"/>
      <c r="E22" s="464"/>
      <c r="F22" s="464"/>
      <c r="G22" s="464"/>
    </row>
    <row r="23" spans="1:7" x14ac:dyDescent="0.4">
      <c r="A23" s="461" t="s">
        <v>233</v>
      </c>
      <c r="B23" s="461"/>
      <c r="C23" s="461"/>
      <c r="D23" s="166">
        <v>1673</v>
      </c>
      <c r="E23" s="462"/>
      <c r="F23" s="463"/>
      <c r="G23" s="98" t="s">
        <v>216</v>
      </c>
    </row>
    <row r="24" spans="1:7" x14ac:dyDescent="0.4">
      <c r="A24" s="461" t="s">
        <v>234</v>
      </c>
      <c r="B24" s="461"/>
      <c r="C24" s="461"/>
      <c r="D24" s="166">
        <v>1674</v>
      </c>
      <c r="E24" s="462"/>
      <c r="F24" s="463"/>
      <c r="G24" s="98" t="s">
        <v>211</v>
      </c>
    </row>
    <row r="25" spans="1:7" x14ac:dyDescent="0.4">
      <c r="A25" s="461" t="s">
        <v>235</v>
      </c>
      <c r="B25" s="461"/>
      <c r="C25" s="461"/>
      <c r="D25" s="166">
        <v>1144</v>
      </c>
      <c r="E25" s="465"/>
      <c r="F25" s="466"/>
      <c r="G25" s="98" t="s">
        <v>211</v>
      </c>
    </row>
    <row r="26" spans="1:7" x14ac:dyDescent="0.4">
      <c r="A26" s="461" t="s">
        <v>219</v>
      </c>
      <c r="B26" s="461"/>
      <c r="C26" s="461"/>
      <c r="D26" s="166">
        <v>1675</v>
      </c>
      <c r="E26" s="462"/>
      <c r="F26" s="463"/>
      <c r="G26" s="98" t="s">
        <v>211</v>
      </c>
    </row>
    <row r="27" spans="1:7" x14ac:dyDescent="0.4">
      <c r="A27" s="461" t="s">
        <v>236</v>
      </c>
      <c r="B27" s="461"/>
      <c r="C27" s="461"/>
      <c r="D27" s="166">
        <v>1175</v>
      </c>
      <c r="E27" s="462"/>
      <c r="F27" s="463"/>
      <c r="G27" s="98" t="s">
        <v>211</v>
      </c>
    </row>
    <row r="28" spans="1:7" x14ac:dyDescent="0.4">
      <c r="A28" s="461" t="s">
        <v>237</v>
      </c>
      <c r="B28" s="461"/>
      <c r="C28" s="461"/>
      <c r="D28" s="166">
        <v>1676</v>
      </c>
      <c r="E28" s="462"/>
      <c r="F28" s="463"/>
      <c r="G28" s="98" t="s">
        <v>211</v>
      </c>
    </row>
    <row r="29" spans="1:7" x14ac:dyDescent="0.4">
      <c r="A29" s="461" t="s">
        <v>238</v>
      </c>
      <c r="B29" s="461"/>
      <c r="C29" s="461"/>
      <c r="D29" s="166">
        <v>1677</v>
      </c>
      <c r="E29" s="462"/>
      <c r="F29" s="463"/>
      <c r="G29" s="98" t="s">
        <v>211</v>
      </c>
    </row>
    <row r="30" spans="1:7" x14ac:dyDescent="0.4">
      <c r="A30" s="461" t="s">
        <v>239</v>
      </c>
      <c r="B30" s="461"/>
      <c r="C30" s="461"/>
      <c r="D30" s="166">
        <v>1678</v>
      </c>
      <c r="E30" s="462"/>
      <c r="F30" s="463"/>
      <c r="G30" s="98" t="s">
        <v>211</v>
      </c>
    </row>
    <row r="31" spans="1:7" x14ac:dyDescent="0.4">
      <c r="A31" s="461" t="s">
        <v>240</v>
      </c>
      <c r="B31" s="461"/>
      <c r="C31" s="461"/>
      <c r="D31" s="166">
        <v>1150</v>
      </c>
      <c r="E31" s="462"/>
      <c r="F31" s="463"/>
      <c r="G31" s="98" t="s">
        <v>211</v>
      </c>
    </row>
    <row r="32" spans="1:7" x14ac:dyDescent="0.4">
      <c r="A32" s="461" t="s">
        <v>241</v>
      </c>
      <c r="B32" s="461"/>
      <c r="C32" s="461"/>
      <c r="D32" s="166">
        <v>1147</v>
      </c>
      <c r="E32" s="462"/>
      <c r="F32" s="463"/>
      <c r="G32" s="98" t="s">
        <v>211</v>
      </c>
    </row>
    <row r="33" spans="1:7" x14ac:dyDescent="0.4">
      <c r="A33" s="461" t="s">
        <v>242</v>
      </c>
      <c r="B33" s="461"/>
      <c r="C33" s="461"/>
      <c r="D33" s="166">
        <v>1148</v>
      </c>
      <c r="E33" s="462"/>
      <c r="F33" s="463"/>
      <c r="G33" s="98" t="s">
        <v>211</v>
      </c>
    </row>
    <row r="34" spans="1:7" x14ac:dyDescent="0.4">
      <c r="A34" s="461" t="s">
        <v>243</v>
      </c>
      <c r="B34" s="461"/>
      <c r="C34" s="461"/>
      <c r="D34" s="166">
        <v>1149</v>
      </c>
      <c r="E34" s="462"/>
      <c r="F34" s="463"/>
      <c r="G34" s="98" t="s">
        <v>211</v>
      </c>
    </row>
    <row r="35" spans="1:7" x14ac:dyDescent="0.4">
      <c r="A35" s="461" t="s">
        <v>244</v>
      </c>
      <c r="B35" s="461"/>
      <c r="C35" s="461"/>
      <c r="D35" s="166">
        <v>1151</v>
      </c>
      <c r="E35" s="462"/>
      <c r="F35" s="463"/>
      <c r="G35" s="98" t="s">
        <v>211</v>
      </c>
    </row>
    <row r="36" spans="1:7" x14ac:dyDescent="0.4">
      <c r="A36" s="467" t="s">
        <v>103</v>
      </c>
      <c r="B36" s="467"/>
      <c r="C36" s="467"/>
      <c r="D36" s="167">
        <v>1991</v>
      </c>
      <c r="E36" s="462"/>
      <c r="F36" s="463"/>
      <c r="G36" s="99" t="s">
        <v>30</v>
      </c>
    </row>
    <row r="37" spans="1:7" x14ac:dyDescent="0.4">
      <c r="A37" s="461" t="s">
        <v>245</v>
      </c>
      <c r="B37" s="461"/>
      <c r="C37" s="461"/>
      <c r="D37" s="166">
        <v>1152</v>
      </c>
      <c r="E37" s="462"/>
      <c r="F37" s="463"/>
      <c r="G37" s="98" t="s">
        <v>216</v>
      </c>
    </row>
    <row r="38" spans="1:7" x14ac:dyDescent="0.4">
      <c r="A38" s="461" t="s">
        <v>246</v>
      </c>
      <c r="B38" s="461"/>
      <c r="C38" s="461"/>
      <c r="D38" s="166">
        <v>1176</v>
      </c>
      <c r="E38" s="462"/>
      <c r="F38" s="463"/>
      <c r="G38" s="98" t="s">
        <v>216</v>
      </c>
    </row>
    <row r="39" spans="1:7" x14ac:dyDescent="0.4">
      <c r="A39" s="461" t="s">
        <v>247</v>
      </c>
      <c r="B39" s="461"/>
      <c r="C39" s="461"/>
      <c r="D39" s="166">
        <v>1679</v>
      </c>
      <c r="E39" s="462"/>
      <c r="F39" s="463"/>
      <c r="G39" s="98" t="s">
        <v>216</v>
      </c>
    </row>
    <row r="40" spans="1:7" x14ac:dyDescent="0.4">
      <c r="A40" s="461" t="s">
        <v>248</v>
      </c>
      <c r="B40" s="461"/>
      <c r="C40" s="461"/>
      <c r="D40" s="166">
        <v>1680</v>
      </c>
      <c r="E40" s="462"/>
      <c r="F40" s="463"/>
      <c r="G40" s="98" t="s">
        <v>216</v>
      </c>
    </row>
    <row r="41" spans="1:7" x14ac:dyDescent="0.4">
      <c r="A41" s="461" t="s">
        <v>249</v>
      </c>
      <c r="B41" s="461"/>
      <c r="C41" s="461"/>
      <c r="D41" s="166">
        <v>1681</v>
      </c>
      <c r="E41" s="462"/>
      <c r="F41" s="463"/>
      <c r="G41" s="98" t="s">
        <v>216</v>
      </c>
    </row>
    <row r="42" spans="1:7" x14ac:dyDescent="0.4">
      <c r="A42" s="468" t="s">
        <v>104</v>
      </c>
      <c r="B42" s="468"/>
      <c r="C42" s="468"/>
      <c r="D42" s="168">
        <v>1974</v>
      </c>
      <c r="E42" s="462"/>
      <c r="F42" s="463"/>
      <c r="G42" s="100" t="s">
        <v>156</v>
      </c>
    </row>
    <row r="43" spans="1:7" x14ac:dyDescent="0.4">
      <c r="A43" s="468" t="s">
        <v>201</v>
      </c>
      <c r="B43" s="468"/>
      <c r="C43" s="468"/>
      <c r="D43" s="168">
        <v>1975</v>
      </c>
      <c r="E43" s="462"/>
      <c r="F43" s="463"/>
      <c r="G43" s="100" t="s">
        <v>156</v>
      </c>
    </row>
    <row r="44" spans="1:7" x14ac:dyDescent="0.4">
      <c r="A44" s="461" t="s">
        <v>250</v>
      </c>
      <c r="B44" s="461"/>
      <c r="C44" s="461"/>
      <c r="D44" s="166">
        <v>1682</v>
      </c>
      <c r="E44" s="462"/>
      <c r="F44" s="463"/>
      <c r="G44" s="98" t="s">
        <v>216</v>
      </c>
    </row>
    <row r="45" spans="1:7" x14ac:dyDescent="0.4">
      <c r="A45" s="461" t="s">
        <v>251</v>
      </c>
      <c r="B45" s="461"/>
      <c r="C45" s="461"/>
      <c r="D45" s="166">
        <v>1683</v>
      </c>
      <c r="E45" s="462"/>
      <c r="F45" s="463"/>
      <c r="G45" s="98" t="s">
        <v>216</v>
      </c>
    </row>
    <row r="46" spans="1:7" x14ac:dyDescent="0.4">
      <c r="A46" s="461" t="s">
        <v>252</v>
      </c>
      <c r="B46" s="461"/>
      <c r="C46" s="461"/>
      <c r="D46" s="166">
        <v>1684</v>
      </c>
      <c r="E46" s="462"/>
      <c r="F46" s="463"/>
      <c r="G46" s="98" t="s">
        <v>216</v>
      </c>
    </row>
    <row r="47" spans="1:7" x14ac:dyDescent="0.4">
      <c r="A47" s="461" t="s">
        <v>253</v>
      </c>
      <c r="B47" s="461"/>
      <c r="C47" s="461"/>
      <c r="D47" s="166">
        <v>1685</v>
      </c>
      <c r="E47" s="462"/>
      <c r="F47" s="463"/>
      <c r="G47" s="98" t="s">
        <v>216</v>
      </c>
    </row>
    <row r="48" spans="1:7" x14ac:dyDescent="0.4">
      <c r="A48" s="461" t="s">
        <v>254</v>
      </c>
      <c r="B48" s="461"/>
      <c r="C48" s="461"/>
      <c r="D48" s="166">
        <v>1686</v>
      </c>
      <c r="E48" s="462"/>
      <c r="F48" s="463"/>
      <c r="G48" s="98" t="s">
        <v>216</v>
      </c>
    </row>
    <row r="49" spans="1:7" x14ac:dyDescent="0.4">
      <c r="A49" s="461" t="s">
        <v>255</v>
      </c>
      <c r="B49" s="461"/>
      <c r="C49" s="461"/>
      <c r="D49" s="166">
        <v>1183</v>
      </c>
      <c r="E49" s="462"/>
      <c r="F49" s="463"/>
      <c r="G49" s="98" t="s">
        <v>216</v>
      </c>
    </row>
    <row r="50" spans="1:7" x14ac:dyDescent="0.4">
      <c r="A50" s="461" t="s">
        <v>256</v>
      </c>
      <c r="B50" s="461"/>
      <c r="C50" s="461"/>
      <c r="D50" s="166">
        <v>1687</v>
      </c>
      <c r="E50" s="462"/>
      <c r="F50" s="463"/>
      <c r="G50" s="98" t="s">
        <v>216</v>
      </c>
    </row>
    <row r="51" spans="1:7" x14ac:dyDescent="0.4">
      <c r="A51" s="461" t="s">
        <v>257</v>
      </c>
      <c r="B51" s="461"/>
      <c r="C51" s="461"/>
      <c r="D51" s="166">
        <v>1688</v>
      </c>
      <c r="E51" s="462"/>
      <c r="F51" s="463"/>
      <c r="G51" s="98" t="s">
        <v>216</v>
      </c>
    </row>
    <row r="52" spans="1:7" x14ac:dyDescent="0.4">
      <c r="A52" s="461" t="s">
        <v>258</v>
      </c>
      <c r="B52" s="461"/>
      <c r="C52" s="461"/>
      <c r="D52" s="166">
        <v>1689</v>
      </c>
      <c r="E52" s="462"/>
      <c r="F52" s="463"/>
      <c r="G52" s="98" t="s">
        <v>216</v>
      </c>
    </row>
    <row r="53" spans="1:7" x14ac:dyDescent="0.4">
      <c r="A53" s="516" t="s">
        <v>259</v>
      </c>
      <c r="B53" s="516"/>
      <c r="C53" s="516"/>
      <c r="D53" s="230">
        <v>1728</v>
      </c>
      <c r="E53" s="509">
        <f>SUM(E21)+SUM(E23:F52)</f>
        <v>0</v>
      </c>
      <c r="F53" s="510"/>
      <c r="G53" s="231" t="s">
        <v>231</v>
      </c>
    </row>
    <row r="54" spans="1:7" x14ac:dyDescent="0.4">
      <c r="A54" s="514" t="s">
        <v>260</v>
      </c>
      <c r="B54" s="514"/>
      <c r="C54" s="514"/>
      <c r="D54" s="230">
        <v>1154</v>
      </c>
      <c r="E54" s="509">
        <f>+'BASE IMPONIBLE'!D15</f>
        <v>0</v>
      </c>
      <c r="F54" s="510"/>
      <c r="G54" s="231" t="s">
        <v>216</v>
      </c>
    </row>
    <row r="55" spans="1:7" x14ac:dyDescent="0.4">
      <c r="A55" s="514" t="s">
        <v>261</v>
      </c>
      <c r="B55" s="514"/>
      <c r="C55" s="514"/>
      <c r="D55" s="230">
        <v>1157</v>
      </c>
      <c r="E55" s="509"/>
      <c r="F55" s="510"/>
      <c r="G55" s="231" t="s">
        <v>216</v>
      </c>
    </row>
    <row r="56" spans="1:7" x14ac:dyDescent="0.4">
      <c r="A56" s="515" t="s">
        <v>105</v>
      </c>
      <c r="B56" s="515"/>
      <c r="C56" s="515"/>
      <c r="D56" s="230">
        <v>1690</v>
      </c>
      <c r="E56" s="509">
        <f>SUM(E53:F55)</f>
        <v>0</v>
      </c>
      <c r="F56" s="510"/>
      <c r="G56" s="231" t="s">
        <v>231</v>
      </c>
    </row>
    <row r="57" spans="1:7" x14ac:dyDescent="0.4">
      <c r="A57" s="511" t="s">
        <v>202</v>
      </c>
      <c r="B57" s="511"/>
      <c r="C57" s="511"/>
      <c r="D57" s="511"/>
      <c r="E57" s="511"/>
      <c r="F57" s="511"/>
      <c r="G57" s="511"/>
    </row>
    <row r="58" spans="1:7" x14ac:dyDescent="0.4">
      <c r="A58" s="512" t="s">
        <v>203</v>
      </c>
      <c r="B58" s="512"/>
      <c r="C58" s="512"/>
      <c r="D58" s="169">
        <v>1155</v>
      </c>
      <c r="E58" s="462"/>
      <c r="F58" s="463"/>
      <c r="G58" s="101" t="s">
        <v>30</v>
      </c>
    </row>
    <row r="59" spans="1:7" x14ac:dyDescent="0.4">
      <c r="A59" s="512" t="s">
        <v>204</v>
      </c>
      <c r="B59" s="512"/>
      <c r="C59" s="512"/>
      <c r="D59" s="169">
        <v>1156</v>
      </c>
      <c r="E59" s="462"/>
      <c r="F59" s="463"/>
      <c r="G59" s="101" t="s">
        <v>30</v>
      </c>
    </row>
    <row r="60" spans="1:7" x14ac:dyDescent="0.4">
      <c r="A60" s="513" t="s">
        <v>106</v>
      </c>
      <c r="B60" s="513"/>
      <c r="C60" s="513"/>
      <c r="D60" s="169">
        <v>1143</v>
      </c>
      <c r="E60" s="462"/>
      <c r="F60" s="463"/>
      <c r="G60" s="101" t="s">
        <v>31</v>
      </c>
    </row>
    <row r="61" spans="1:7" x14ac:dyDescent="0.4">
      <c r="A61" s="471" t="s">
        <v>208</v>
      </c>
      <c r="B61" s="472"/>
      <c r="C61" s="472"/>
      <c r="D61" s="472"/>
      <c r="E61" s="472"/>
      <c r="F61" s="472"/>
      <c r="G61" s="473"/>
    </row>
    <row r="62" spans="1:7" x14ac:dyDescent="0.4">
      <c r="A62" s="474" t="s">
        <v>262</v>
      </c>
      <c r="B62" s="474"/>
      <c r="C62" s="474"/>
      <c r="D62" s="474"/>
      <c r="E62" s="474"/>
      <c r="F62" s="474"/>
      <c r="G62" s="474"/>
    </row>
    <row r="63" spans="1:7" x14ac:dyDescent="0.4">
      <c r="A63" s="469" t="s">
        <v>263</v>
      </c>
      <c r="B63" s="469"/>
      <c r="C63" s="469"/>
      <c r="D63" s="170">
        <v>1698</v>
      </c>
      <c r="E63" s="475"/>
      <c r="F63" s="476"/>
      <c r="G63" s="102" t="s">
        <v>211</v>
      </c>
    </row>
    <row r="64" spans="1:7" x14ac:dyDescent="0.4">
      <c r="A64" s="469" t="s">
        <v>264</v>
      </c>
      <c r="B64" s="469"/>
      <c r="C64" s="469"/>
      <c r="D64" s="170">
        <v>1717</v>
      </c>
      <c r="E64" s="475"/>
      <c r="F64" s="476"/>
      <c r="G64" s="102" t="s">
        <v>216</v>
      </c>
    </row>
    <row r="65" spans="1:7" x14ac:dyDescent="0.4">
      <c r="A65" s="469" t="s">
        <v>265</v>
      </c>
      <c r="B65" s="469"/>
      <c r="C65" s="469"/>
      <c r="D65" s="170">
        <v>1692</v>
      </c>
      <c r="E65" s="475"/>
      <c r="F65" s="476"/>
      <c r="G65" s="102" t="s">
        <v>211</v>
      </c>
    </row>
    <row r="66" spans="1:7" x14ac:dyDescent="0.4">
      <c r="A66" s="469" t="s">
        <v>266</v>
      </c>
      <c r="B66" s="469"/>
      <c r="C66" s="469"/>
      <c r="D66" s="170">
        <v>1699</v>
      </c>
      <c r="E66" s="475"/>
      <c r="F66" s="476"/>
      <c r="G66" s="102" t="s">
        <v>211</v>
      </c>
    </row>
    <row r="67" spans="1:7" x14ac:dyDescent="0.4">
      <c r="A67" s="470" t="s">
        <v>267</v>
      </c>
      <c r="B67" s="470"/>
      <c r="C67" s="470"/>
      <c r="D67" s="170">
        <v>1718</v>
      </c>
      <c r="E67" s="475">
        <f>SUM(E63:F66)</f>
        <v>0</v>
      </c>
      <c r="F67" s="476"/>
      <c r="G67" s="102" t="s">
        <v>231</v>
      </c>
    </row>
    <row r="68" spans="1:7" x14ac:dyDescent="0.4">
      <c r="A68" s="469" t="s">
        <v>268</v>
      </c>
      <c r="B68" s="469"/>
      <c r="C68" s="469"/>
      <c r="D68" s="170">
        <v>1693</v>
      </c>
      <c r="E68" s="475"/>
      <c r="F68" s="476"/>
      <c r="G68" s="102" t="s">
        <v>216</v>
      </c>
    </row>
    <row r="69" spans="1:7" x14ac:dyDescent="0.4">
      <c r="A69" s="469" t="s">
        <v>269</v>
      </c>
      <c r="B69" s="469"/>
      <c r="C69" s="469"/>
      <c r="D69" s="170">
        <v>844</v>
      </c>
      <c r="E69" s="475"/>
      <c r="F69" s="476"/>
      <c r="G69" s="102" t="s">
        <v>216</v>
      </c>
    </row>
    <row r="70" spans="1:7" x14ac:dyDescent="0.4">
      <c r="A70" s="469" t="s">
        <v>270</v>
      </c>
      <c r="B70" s="469"/>
      <c r="C70" s="469"/>
      <c r="D70" s="170">
        <v>982</v>
      </c>
      <c r="E70" s="475"/>
      <c r="F70" s="476"/>
      <c r="G70" s="102" t="s">
        <v>216</v>
      </c>
    </row>
    <row r="71" spans="1:7" x14ac:dyDescent="0.4">
      <c r="A71" s="469" t="s">
        <v>271</v>
      </c>
      <c r="B71" s="469"/>
      <c r="C71" s="469"/>
      <c r="D71" s="170">
        <v>1198</v>
      </c>
      <c r="E71" s="475"/>
      <c r="F71" s="476"/>
      <c r="G71" s="102" t="s">
        <v>216</v>
      </c>
    </row>
    <row r="72" spans="1:7" x14ac:dyDescent="0.4">
      <c r="A72" s="470" t="s">
        <v>272</v>
      </c>
      <c r="B72" s="470"/>
      <c r="C72" s="470"/>
      <c r="D72" s="170">
        <v>1199</v>
      </c>
      <c r="E72" s="475">
        <f>SUM(E67:F71)</f>
        <v>0</v>
      </c>
      <c r="F72" s="476"/>
      <c r="G72" s="102" t="s">
        <v>231</v>
      </c>
    </row>
    <row r="73" spans="1:7" x14ac:dyDescent="0.4">
      <c r="A73" s="478" t="s">
        <v>262</v>
      </c>
      <c r="B73" s="479"/>
      <c r="C73" s="479"/>
      <c r="D73" s="479"/>
      <c r="E73" s="479"/>
      <c r="F73" s="479"/>
      <c r="G73" s="480"/>
    </row>
    <row r="74" spans="1:7" x14ac:dyDescent="0.4">
      <c r="A74" s="481" t="s">
        <v>273</v>
      </c>
      <c r="B74" s="482"/>
      <c r="C74" s="482"/>
      <c r="D74" s="482"/>
      <c r="E74" s="482"/>
      <c r="F74" s="482"/>
      <c r="G74" s="483"/>
    </row>
    <row r="75" spans="1:7" x14ac:dyDescent="0.4">
      <c r="A75" s="477" t="s">
        <v>274</v>
      </c>
      <c r="B75" s="477"/>
      <c r="C75" s="477"/>
      <c r="D75" s="170">
        <v>1145</v>
      </c>
      <c r="E75" s="475">
        <f>+Antecedentes!E43</f>
        <v>0</v>
      </c>
      <c r="F75" s="476"/>
      <c r="G75" s="102" t="s">
        <v>211</v>
      </c>
    </row>
    <row r="76" spans="1:7" x14ac:dyDescent="0.4">
      <c r="A76" s="477" t="s">
        <v>275</v>
      </c>
      <c r="B76" s="477"/>
      <c r="C76" s="477"/>
      <c r="D76" s="170">
        <v>1146</v>
      </c>
      <c r="E76" s="475"/>
      <c r="F76" s="476"/>
      <c r="G76" s="102" t="s">
        <v>216</v>
      </c>
    </row>
    <row r="77" spans="1:7" x14ac:dyDescent="0.4">
      <c r="A77" s="477" t="s">
        <v>276</v>
      </c>
      <c r="B77" s="477"/>
      <c r="C77" s="477"/>
      <c r="D77" s="170">
        <v>1177</v>
      </c>
      <c r="E77" s="475">
        <f>+E75*4.2%</f>
        <v>0</v>
      </c>
      <c r="F77" s="476"/>
      <c r="G77" s="102" t="s">
        <v>211</v>
      </c>
    </row>
    <row r="78" spans="1:7" x14ac:dyDescent="0.4">
      <c r="A78" s="477" t="s">
        <v>277</v>
      </c>
      <c r="B78" s="477"/>
      <c r="C78" s="477"/>
      <c r="D78" s="170">
        <v>893</v>
      </c>
      <c r="E78" s="475"/>
      <c r="F78" s="476"/>
      <c r="G78" s="102" t="s">
        <v>211</v>
      </c>
    </row>
    <row r="79" spans="1:7" x14ac:dyDescent="0.4">
      <c r="A79" s="477" t="s">
        <v>278</v>
      </c>
      <c r="B79" s="477"/>
      <c r="C79" s="477"/>
      <c r="D79" s="170">
        <v>894</v>
      </c>
      <c r="E79" s="475"/>
      <c r="F79" s="476"/>
      <c r="G79" s="102" t="s">
        <v>216</v>
      </c>
    </row>
    <row r="80" spans="1:7" x14ac:dyDescent="0.4">
      <c r="A80" s="477" t="s">
        <v>279</v>
      </c>
      <c r="B80" s="477"/>
      <c r="C80" s="477"/>
      <c r="D80" s="170">
        <v>1694</v>
      </c>
      <c r="E80" s="475">
        <f>+E56</f>
        <v>0</v>
      </c>
      <c r="F80" s="476"/>
      <c r="G80" s="102" t="s">
        <v>211</v>
      </c>
    </row>
    <row r="81" spans="1:7" x14ac:dyDescent="0.4">
      <c r="A81" s="477" t="s">
        <v>280</v>
      </c>
      <c r="B81" s="477"/>
      <c r="C81" s="477"/>
      <c r="D81" s="170">
        <v>1695</v>
      </c>
      <c r="E81" s="475"/>
      <c r="F81" s="476"/>
      <c r="G81" s="102" t="s">
        <v>216</v>
      </c>
    </row>
    <row r="82" spans="1:7" x14ac:dyDescent="0.4">
      <c r="A82" s="477" t="s">
        <v>258</v>
      </c>
      <c r="B82" s="477"/>
      <c r="C82" s="477"/>
      <c r="D82" s="170">
        <v>1696</v>
      </c>
      <c r="E82" s="475"/>
      <c r="F82" s="476"/>
      <c r="G82" s="102" t="s">
        <v>211</v>
      </c>
    </row>
    <row r="83" spans="1:7" x14ac:dyDescent="0.4">
      <c r="A83" s="477" t="s">
        <v>281</v>
      </c>
      <c r="B83" s="477"/>
      <c r="C83" s="477"/>
      <c r="D83" s="170">
        <v>1178</v>
      </c>
      <c r="E83" s="475"/>
      <c r="F83" s="476"/>
      <c r="G83" s="102" t="s">
        <v>211</v>
      </c>
    </row>
    <row r="84" spans="1:7" x14ac:dyDescent="0.4">
      <c r="A84" s="477" t="s">
        <v>282</v>
      </c>
      <c r="B84" s="477"/>
      <c r="C84" s="477"/>
      <c r="D84" s="170">
        <v>1179</v>
      </c>
      <c r="E84" s="475"/>
      <c r="F84" s="476"/>
      <c r="G84" s="102" t="s">
        <v>216</v>
      </c>
    </row>
    <row r="85" spans="1:7" x14ac:dyDescent="0.4">
      <c r="A85" s="477" t="s">
        <v>283</v>
      </c>
      <c r="B85" s="477"/>
      <c r="C85" s="477"/>
      <c r="D85" s="170">
        <v>1180</v>
      </c>
      <c r="E85" s="475"/>
      <c r="F85" s="476"/>
      <c r="G85" s="102" t="s">
        <v>211</v>
      </c>
    </row>
    <row r="86" spans="1:7" x14ac:dyDescent="0.4">
      <c r="A86" s="484" t="s">
        <v>205</v>
      </c>
      <c r="B86" s="484"/>
      <c r="C86" s="484"/>
      <c r="D86" s="171">
        <v>1181</v>
      </c>
      <c r="E86" s="475"/>
      <c r="F86" s="476"/>
      <c r="G86" s="119" t="s">
        <v>156</v>
      </c>
    </row>
    <row r="87" spans="1:7" x14ac:dyDescent="0.4">
      <c r="A87" s="477" t="s">
        <v>266</v>
      </c>
      <c r="B87" s="477"/>
      <c r="C87" s="477"/>
      <c r="D87" s="170">
        <v>1182</v>
      </c>
      <c r="E87" s="475"/>
      <c r="F87" s="476"/>
      <c r="G87" s="102" t="s">
        <v>216</v>
      </c>
    </row>
    <row r="88" spans="1:7" x14ac:dyDescent="0.4">
      <c r="A88" s="477" t="s">
        <v>235</v>
      </c>
      <c r="B88" s="477"/>
      <c r="C88" s="477"/>
      <c r="D88" s="170">
        <v>1697</v>
      </c>
      <c r="E88" s="475">
        <f>-E25</f>
        <v>0</v>
      </c>
      <c r="F88" s="476"/>
      <c r="G88" s="102" t="s">
        <v>216</v>
      </c>
    </row>
    <row r="89" spans="1:7" x14ac:dyDescent="0.4">
      <c r="A89" s="477" t="s">
        <v>284</v>
      </c>
      <c r="B89" s="477"/>
      <c r="C89" s="477"/>
      <c r="D89" s="170">
        <v>1186</v>
      </c>
      <c r="E89" s="475"/>
      <c r="F89" s="476"/>
      <c r="G89" s="102" t="s">
        <v>211</v>
      </c>
    </row>
    <row r="90" spans="1:7" x14ac:dyDescent="0.4">
      <c r="A90" s="477" t="s">
        <v>285</v>
      </c>
      <c r="B90" s="477"/>
      <c r="C90" s="477"/>
      <c r="D90" s="170">
        <v>1187</v>
      </c>
      <c r="E90" s="475"/>
      <c r="F90" s="476"/>
      <c r="G90" s="102" t="s">
        <v>216</v>
      </c>
    </row>
    <row r="91" spans="1:7" x14ac:dyDescent="0.4">
      <c r="A91" s="477" t="s">
        <v>240</v>
      </c>
      <c r="B91" s="477"/>
      <c r="C91" s="477"/>
      <c r="D91" s="170">
        <v>1700</v>
      </c>
      <c r="E91" s="475"/>
      <c r="F91" s="476"/>
      <c r="G91" s="102" t="s">
        <v>216</v>
      </c>
    </row>
    <row r="92" spans="1:7" x14ac:dyDescent="0.4">
      <c r="A92" s="477" t="s">
        <v>286</v>
      </c>
      <c r="B92" s="477"/>
      <c r="C92" s="477"/>
      <c r="D92" s="170">
        <v>1188</v>
      </c>
      <c r="E92" s="475"/>
      <c r="F92" s="476"/>
      <c r="G92" s="102" t="s">
        <v>216</v>
      </c>
    </row>
    <row r="93" spans="1:7" x14ac:dyDescent="0.4">
      <c r="A93" s="477" t="s">
        <v>260</v>
      </c>
      <c r="B93" s="477"/>
      <c r="C93" s="477"/>
      <c r="D93" s="170">
        <v>1701</v>
      </c>
      <c r="E93" s="475">
        <f>-E54</f>
        <v>0</v>
      </c>
      <c r="F93" s="476"/>
      <c r="G93" s="102" t="s">
        <v>211</v>
      </c>
    </row>
    <row r="94" spans="1:7" x14ac:dyDescent="0.4">
      <c r="A94" s="477" t="s">
        <v>287</v>
      </c>
      <c r="B94" s="477"/>
      <c r="C94" s="477"/>
      <c r="D94" s="170">
        <v>1702</v>
      </c>
      <c r="E94" s="475"/>
      <c r="F94" s="476"/>
      <c r="G94" s="102" t="s">
        <v>211</v>
      </c>
    </row>
    <row r="95" spans="1:7" x14ac:dyDescent="0.4">
      <c r="A95" s="477" t="s">
        <v>288</v>
      </c>
      <c r="B95" s="477"/>
      <c r="C95" s="477"/>
      <c r="D95" s="170">
        <v>1189</v>
      </c>
      <c r="E95" s="475"/>
      <c r="F95" s="476"/>
      <c r="G95" s="102" t="s">
        <v>211</v>
      </c>
    </row>
    <row r="96" spans="1:7" x14ac:dyDescent="0.4">
      <c r="A96" s="477" t="s">
        <v>289</v>
      </c>
      <c r="B96" s="477"/>
      <c r="C96" s="477"/>
      <c r="D96" s="170">
        <v>1190</v>
      </c>
      <c r="E96" s="475"/>
      <c r="F96" s="476"/>
      <c r="G96" s="102" t="s">
        <v>216</v>
      </c>
    </row>
    <row r="97" spans="1:20" x14ac:dyDescent="0.4">
      <c r="A97" s="477" t="s">
        <v>290</v>
      </c>
      <c r="B97" s="477"/>
      <c r="C97" s="477"/>
      <c r="D97" s="170">
        <v>645</v>
      </c>
      <c r="E97" s="475">
        <f>SUM(E75:F96)</f>
        <v>0</v>
      </c>
      <c r="F97" s="476"/>
      <c r="G97" s="102" t="s">
        <v>231</v>
      </c>
    </row>
    <row r="98" spans="1:20" x14ac:dyDescent="0.4">
      <c r="A98" s="477" t="s">
        <v>291</v>
      </c>
      <c r="B98" s="477"/>
      <c r="C98" s="477"/>
      <c r="D98" s="170">
        <v>646</v>
      </c>
      <c r="E98" s="462"/>
      <c r="F98" s="463"/>
      <c r="G98" s="102" t="s">
        <v>231</v>
      </c>
    </row>
    <row r="99" spans="1:20" x14ac:dyDescent="0.4">
      <c r="A99" s="478" t="s">
        <v>273</v>
      </c>
      <c r="B99" s="479"/>
      <c r="C99" s="479"/>
      <c r="D99" s="479"/>
      <c r="E99" s="479"/>
      <c r="F99" s="479"/>
      <c r="G99" s="480"/>
    </row>
    <row r="102" spans="1:20" s="63" customFormat="1" ht="13.8" customHeight="1" x14ac:dyDescent="0.35">
      <c r="A102" s="490" t="s">
        <v>312</v>
      </c>
      <c r="B102" s="491"/>
      <c r="C102" s="491"/>
      <c r="D102" s="491"/>
      <c r="E102" s="491"/>
      <c r="F102" s="491"/>
      <c r="G102" s="491"/>
      <c r="H102" s="491"/>
      <c r="I102" s="491"/>
      <c r="J102" s="491"/>
      <c r="K102" s="491"/>
      <c r="L102" s="491"/>
      <c r="M102" s="491"/>
      <c r="N102" s="491"/>
      <c r="O102" s="491"/>
      <c r="P102" s="491"/>
      <c r="Q102" s="491"/>
      <c r="R102" s="491"/>
      <c r="S102" s="491"/>
      <c r="T102" s="492"/>
    </row>
    <row r="103" spans="1:20" s="63" customFormat="1" ht="13.5" x14ac:dyDescent="0.35">
      <c r="A103" s="485"/>
      <c r="B103" s="485"/>
      <c r="C103" s="485"/>
      <c r="D103" s="517" t="s">
        <v>14</v>
      </c>
      <c r="E103" s="518"/>
      <c r="F103" s="486" t="s">
        <v>295</v>
      </c>
      <c r="G103" s="486"/>
      <c r="H103" s="487" t="s">
        <v>296</v>
      </c>
      <c r="I103" s="487"/>
      <c r="J103" s="487"/>
      <c r="K103" s="487"/>
      <c r="L103" s="487"/>
      <c r="M103" s="487"/>
      <c r="N103" s="487"/>
      <c r="O103" s="487"/>
      <c r="P103" s="487"/>
      <c r="Q103" s="487"/>
      <c r="R103" s="488" t="s">
        <v>297</v>
      </c>
      <c r="S103" s="488"/>
      <c r="T103" s="489"/>
    </row>
    <row r="104" spans="1:20" s="63" customFormat="1" ht="13.5" x14ac:dyDescent="0.35">
      <c r="A104" s="485"/>
      <c r="B104" s="485"/>
      <c r="C104" s="485"/>
      <c r="D104" s="519"/>
      <c r="E104" s="520"/>
      <c r="F104" s="486"/>
      <c r="G104" s="486"/>
      <c r="H104" s="487" t="s">
        <v>298</v>
      </c>
      <c r="I104" s="487"/>
      <c r="J104" s="487"/>
      <c r="K104" s="487"/>
      <c r="L104" s="487"/>
      <c r="M104" s="487"/>
      <c r="N104" s="488" t="s">
        <v>299</v>
      </c>
      <c r="O104" s="488"/>
      <c r="P104" s="488" t="s">
        <v>300</v>
      </c>
      <c r="Q104" s="488"/>
      <c r="R104" s="488"/>
      <c r="S104" s="488"/>
      <c r="T104" s="489"/>
    </row>
    <row r="105" spans="1:20" s="63" customFormat="1" ht="13.5" x14ac:dyDescent="0.35">
      <c r="A105" s="485"/>
      <c r="B105" s="485"/>
      <c r="C105" s="485"/>
      <c r="D105" s="521"/>
      <c r="E105" s="522"/>
      <c r="F105" s="486"/>
      <c r="G105" s="486"/>
      <c r="H105" s="497" t="s">
        <v>292</v>
      </c>
      <c r="I105" s="498"/>
      <c r="J105" s="488" t="s">
        <v>301</v>
      </c>
      <c r="K105" s="488"/>
      <c r="L105" s="488" t="s">
        <v>302</v>
      </c>
      <c r="M105" s="488"/>
      <c r="N105" s="488"/>
      <c r="O105" s="488"/>
      <c r="P105" s="488"/>
      <c r="Q105" s="488"/>
      <c r="R105" s="488"/>
      <c r="S105" s="488"/>
      <c r="T105" s="489"/>
    </row>
    <row r="106" spans="1:20" s="63" customFormat="1" ht="13.5" x14ac:dyDescent="0.35">
      <c r="A106" s="499" t="s">
        <v>109</v>
      </c>
      <c r="B106" s="496"/>
      <c r="C106" s="496"/>
      <c r="D106" s="105">
        <v>1200</v>
      </c>
      <c r="E106" s="123"/>
      <c r="F106" s="103">
        <v>1211</v>
      </c>
      <c r="G106" s="126"/>
      <c r="H106" s="104">
        <v>1221</v>
      </c>
      <c r="I106" s="123"/>
      <c r="J106" s="103">
        <v>1730</v>
      </c>
      <c r="K106" s="123"/>
      <c r="L106" s="103">
        <v>1731</v>
      </c>
      <c r="M106" s="123"/>
      <c r="N106" s="104">
        <v>1234</v>
      </c>
      <c r="O106" s="123"/>
      <c r="P106" s="105">
        <v>1246</v>
      </c>
      <c r="Q106" s="123"/>
      <c r="R106" s="105">
        <v>1260</v>
      </c>
      <c r="S106" s="123"/>
      <c r="T106" s="106" t="s">
        <v>164</v>
      </c>
    </row>
    <row r="107" spans="1:20" s="63" customFormat="1" ht="13.5" x14ac:dyDescent="0.35">
      <c r="A107" s="496" t="s">
        <v>303</v>
      </c>
      <c r="B107" s="496"/>
      <c r="C107" s="496"/>
      <c r="D107" s="106"/>
      <c r="E107" s="229"/>
      <c r="F107" s="121"/>
      <c r="G107" s="127"/>
      <c r="H107" s="104">
        <v>1222</v>
      </c>
      <c r="I107" s="123"/>
      <c r="J107" s="121"/>
      <c r="K107" s="127"/>
      <c r="L107" s="103">
        <v>1843</v>
      </c>
      <c r="M107" s="132"/>
      <c r="N107" s="104">
        <v>1235</v>
      </c>
      <c r="O107" s="123"/>
      <c r="P107" s="105">
        <v>1247</v>
      </c>
      <c r="Q107" s="123"/>
      <c r="R107" s="121"/>
      <c r="S107" s="127"/>
      <c r="T107" s="106" t="s">
        <v>183</v>
      </c>
    </row>
    <row r="108" spans="1:20" s="63" customFormat="1" ht="13.5" x14ac:dyDescent="0.35">
      <c r="A108" s="495" t="s">
        <v>107</v>
      </c>
      <c r="B108" s="495"/>
      <c r="C108" s="495"/>
      <c r="D108" s="108">
        <v>1933</v>
      </c>
      <c r="E108" s="124"/>
      <c r="F108" s="122"/>
      <c r="G108" s="128"/>
      <c r="H108" s="129"/>
      <c r="I108" s="130"/>
      <c r="J108" s="107">
        <v>1934</v>
      </c>
      <c r="K108" s="131"/>
      <c r="L108" s="129"/>
      <c r="M108" s="130"/>
      <c r="N108" s="129"/>
      <c r="O108" s="130"/>
      <c r="P108" s="129"/>
      <c r="Q108" s="130"/>
      <c r="R108" s="108">
        <v>1935</v>
      </c>
      <c r="S108" s="124"/>
      <c r="T108" s="109" t="s">
        <v>108</v>
      </c>
    </row>
    <row r="109" spans="1:20" s="63" customFormat="1" ht="13.5" x14ac:dyDescent="0.35">
      <c r="A109" s="494" t="s">
        <v>207</v>
      </c>
      <c r="B109" s="494"/>
      <c r="C109" s="494"/>
      <c r="D109" s="105">
        <v>1202</v>
      </c>
      <c r="E109" s="123"/>
      <c r="F109" s="103">
        <v>1212</v>
      </c>
      <c r="G109" s="126"/>
      <c r="H109" s="104">
        <v>1224</v>
      </c>
      <c r="I109" s="123"/>
      <c r="J109" s="103">
        <v>1733</v>
      </c>
      <c r="K109" s="123"/>
      <c r="L109" s="103">
        <v>1734</v>
      </c>
      <c r="M109" s="123"/>
      <c r="N109" s="104">
        <v>1236</v>
      </c>
      <c r="O109" s="123"/>
      <c r="P109" s="105">
        <v>1248</v>
      </c>
      <c r="Q109" s="123"/>
      <c r="R109" s="105">
        <v>1262</v>
      </c>
      <c r="S109" s="123"/>
      <c r="T109" s="106" t="s">
        <v>164</v>
      </c>
    </row>
    <row r="110" spans="1:20" s="63" customFormat="1" ht="13.5" x14ac:dyDescent="0.35">
      <c r="A110" s="493" t="s">
        <v>304</v>
      </c>
      <c r="B110" s="493"/>
      <c r="C110" s="493"/>
      <c r="D110" s="112">
        <v>1203</v>
      </c>
      <c r="E110" s="123"/>
      <c r="F110" s="110">
        <v>1213</v>
      </c>
      <c r="G110" s="126"/>
      <c r="H110" s="111">
        <v>1225</v>
      </c>
      <c r="I110" s="123"/>
      <c r="J110" s="110">
        <v>1735</v>
      </c>
      <c r="K110" s="123"/>
      <c r="L110" s="110">
        <v>1736</v>
      </c>
      <c r="M110" s="123"/>
      <c r="N110" s="111">
        <v>1237</v>
      </c>
      <c r="O110" s="123"/>
      <c r="P110" s="112">
        <v>1249</v>
      </c>
      <c r="Q110" s="123"/>
      <c r="R110" s="112">
        <v>1263</v>
      </c>
      <c r="S110" s="123"/>
      <c r="T110" s="113" t="s">
        <v>183</v>
      </c>
    </row>
    <row r="111" spans="1:20" s="63" customFormat="1" ht="13.5" x14ac:dyDescent="0.35">
      <c r="A111" s="493" t="s">
        <v>305</v>
      </c>
      <c r="B111" s="493"/>
      <c r="C111" s="493"/>
      <c r="D111" s="112">
        <v>1204</v>
      </c>
      <c r="E111" s="123">
        <f>-E106</f>
        <v>0</v>
      </c>
      <c r="F111" s="110">
        <v>1214</v>
      </c>
      <c r="G111" s="126"/>
      <c r="H111" s="111">
        <v>1226</v>
      </c>
      <c r="I111" s="123"/>
      <c r="J111" s="110">
        <v>1737</v>
      </c>
      <c r="K111" s="123"/>
      <c r="L111" s="110">
        <v>1738</v>
      </c>
      <c r="M111" s="123"/>
      <c r="N111" s="111">
        <v>1238</v>
      </c>
      <c r="O111" s="123"/>
      <c r="P111" s="112">
        <v>1250</v>
      </c>
      <c r="Q111" s="123"/>
      <c r="R111" s="112">
        <v>1264</v>
      </c>
      <c r="S111" s="123"/>
      <c r="T111" s="113" t="s">
        <v>183</v>
      </c>
    </row>
    <row r="112" spans="1:20" s="63" customFormat="1" ht="13.5" x14ac:dyDescent="0.35">
      <c r="A112" s="494" t="s">
        <v>306</v>
      </c>
      <c r="B112" s="494"/>
      <c r="C112" s="494"/>
      <c r="D112" s="112">
        <v>1205</v>
      </c>
      <c r="E112" s="125"/>
      <c r="F112" s="110">
        <v>1215</v>
      </c>
      <c r="G112" s="126"/>
      <c r="H112" s="121"/>
      <c r="I112" s="127"/>
      <c r="J112" s="121"/>
      <c r="K112" s="127"/>
      <c r="L112" s="110">
        <v>1740</v>
      </c>
      <c r="M112" s="125"/>
      <c r="N112" s="111">
        <v>1239</v>
      </c>
      <c r="O112" s="125"/>
      <c r="P112" s="112">
        <v>1251</v>
      </c>
      <c r="Q112" s="125"/>
      <c r="R112" s="121"/>
      <c r="S112" s="127"/>
      <c r="T112" s="113" t="s">
        <v>164</v>
      </c>
    </row>
    <row r="113" spans="1:20" s="63" customFormat="1" ht="13.5" x14ac:dyDescent="0.35">
      <c r="A113" s="494" t="s">
        <v>307</v>
      </c>
      <c r="B113" s="494"/>
      <c r="C113" s="494"/>
      <c r="D113" s="112">
        <v>1206</v>
      </c>
      <c r="E113" s="125"/>
      <c r="F113" s="110">
        <v>1216</v>
      </c>
      <c r="G113" s="126"/>
      <c r="H113" s="111">
        <v>1228</v>
      </c>
      <c r="I113" s="125"/>
      <c r="J113" s="110">
        <v>1741</v>
      </c>
      <c r="K113" s="125"/>
      <c r="L113" s="110">
        <v>1742</v>
      </c>
      <c r="M113" s="125"/>
      <c r="N113" s="111">
        <v>1240</v>
      </c>
      <c r="O113" s="125"/>
      <c r="P113" s="112">
        <v>1252</v>
      </c>
      <c r="Q113" s="125"/>
      <c r="R113" s="112">
        <v>1265</v>
      </c>
      <c r="S113" s="125"/>
      <c r="T113" s="113" t="s">
        <v>164</v>
      </c>
    </row>
    <row r="114" spans="1:20" s="63" customFormat="1" ht="13.5" x14ac:dyDescent="0.35">
      <c r="A114" s="494" t="s">
        <v>308</v>
      </c>
      <c r="B114" s="494"/>
      <c r="C114" s="494"/>
      <c r="D114" s="112">
        <v>1207</v>
      </c>
      <c r="E114" s="125"/>
      <c r="F114" s="110">
        <v>1217</v>
      </c>
      <c r="G114" s="126"/>
      <c r="H114" s="111">
        <v>1229</v>
      </c>
      <c r="I114" s="125"/>
      <c r="J114" s="110">
        <v>1743</v>
      </c>
      <c r="K114" s="125"/>
      <c r="L114" s="110">
        <v>1744</v>
      </c>
      <c r="M114" s="125"/>
      <c r="N114" s="111">
        <v>1241</v>
      </c>
      <c r="O114" s="125"/>
      <c r="P114" s="112">
        <v>1253</v>
      </c>
      <c r="Q114" s="125"/>
      <c r="R114" s="112">
        <v>1266</v>
      </c>
      <c r="S114" s="125"/>
      <c r="T114" s="113" t="s">
        <v>183</v>
      </c>
    </row>
    <row r="115" spans="1:20" s="63" customFormat="1" ht="13.5" x14ac:dyDescent="0.35">
      <c r="A115" s="499" t="s">
        <v>293</v>
      </c>
      <c r="B115" s="499"/>
      <c r="C115" s="499"/>
      <c r="D115" s="105">
        <v>1208</v>
      </c>
      <c r="E115" s="123"/>
      <c r="F115" s="103">
        <v>1218</v>
      </c>
      <c r="G115" s="126"/>
      <c r="H115" s="104">
        <v>1230</v>
      </c>
      <c r="I115" s="123"/>
      <c r="J115" s="103">
        <v>1745</v>
      </c>
      <c r="K115" s="123"/>
      <c r="L115" s="103">
        <v>1746</v>
      </c>
      <c r="M115" s="123"/>
      <c r="N115" s="104">
        <v>1242</v>
      </c>
      <c r="O115" s="123"/>
      <c r="P115" s="105">
        <v>1254</v>
      </c>
      <c r="Q115" s="123"/>
      <c r="R115" s="105">
        <v>1267</v>
      </c>
      <c r="S115" s="123"/>
      <c r="T115" s="106" t="s">
        <v>183</v>
      </c>
    </row>
    <row r="116" spans="1:20" s="63" customFormat="1" ht="13.5" x14ac:dyDescent="0.35">
      <c r="A116" s="496" t="s">
        <v>309</v>
      </c>
      <c r="B116" s="496"/>
      <c r="C116" s="496"/>
      <c r="D116" s="105">
        <v>1209</v>
      </c>
      <c r="E116" s="123"/>
      <c r="F116" s="103">
        <v>1219</v>
      </c>
      <c r="G116" s="126"/>
      <c r="H116" s="104">
        <v>1231</v>
      </c>
      <c r="I116" s="123"/>
      <c r="J116" s="103">
        <v>1747</v>
      </c>
      <c r="K116" s="123"/>
      <c r="L116" s="103">
        <v>1748</v>
      </c>
      <c r="M116" s="123"/>
      <c r="N116" s="104">
        <v>1243</v>
      </c>
      <c r="O116" s="123"/>
      <c r="P116" s="105">
        <v>1255</v>
      </c>
      <c r="Q116" s="123"/>
      <c r="R116" s="105">
        <v>1268</v>
      </c>
      <c r="S116" s="123"/>
      <c r="T116" s="106" t="s">
        <v>183</v>
      </c>
    </row>
    <row r="117" spans="1:20" s="63" customFormat="1" ht="13.5" x14ac:dyDescent="0.35">
      <c r="A117" s="493" t="s">
        <v>310</v>
      </c>
      <c r="B117" s="493"/>
      <c r="C117" s="493"/>
      <c r="D117" s="112">
        <v>1210</v>
      </c>
      <c r="E117" s="126">
        <f>SUM(E106:E116)</f>
        <v>0</v>
      </c>
      <c r="F117" s="110">
        <v>1220</v>
      </c>
      <c r="G117" s="126">
        <f>MAX(G106+G109-G110-G111+G112+G113-G114-G115-G116,0)</f>
        <v>0</v>
      </c>
      <c r="H117" s="111">
        <v>1232</v>
      </c>
      <c r="I117" s="126">
        <f>MAX(I106-I107+I109-I110-I111+I113-I114-I115-I116,0)</f>
        <v>0</v>
      </c>
      <c r="J117" s="110">
        <v>1749</v>
      </c>
      <c r="K117" s="126">
        <f>MAX(K106+K109-K110-K111+K113-K114-K115-K116,0)</f>
        <v>0</v>
      </c>
      <c r="L117" s="110">
        <v>1750</v>
      </c>
      <c r="M117" s="126">
        <f>MAX(M106-M107+M109-M110-M111+M112+M113-M114-M115-M116,0)</f>
        <v>0</v>
      </c>
      <c r="N117" s="111">
        <v>1244</v>
      </c>
      <c r="O117" s="126">
        <f>MAX(O106-O107+O109-O110-O111+O112+O113-O114-O115-O116,0)</f>
        <v>0</v>
      </c>
      <c r="P117" s="112">
        <v>1256</v>
      </c>
      <c r="Q117" s="126">
        <f>MAX(Q106-Q107+Q109-Q110-Q111+Q112+Q113-Q114-Q115-Q116,0)</f>
        <v>0</v>
      </c>
      <c r="R117" s="112">
        <v>1269</v>
      </c>
      <c r="S117" s="126">
        <f>MAX(S106+S109-S110-S111+S113-S114-S115-S116,0)</f>
        <v>0</v>
      </c>
      <c r="T117" s="113" t="s">
        <v>206</v>
      </c>
    </row>
    <row r="118" spans="1:20" s="63" customFormat="1" ht="13.5" x14ac:dyDescent="0.35">
      <c r="A118" s="494" t="s">
        <v>311</v>
      </c>
      <c r="B118" s="494"/>
      <c r="C118" s="494"/>
      <c r="D118" s="106"/>
      <c r="E118" s="106"/>
      <c r="F118" s="500"/>
      <c r="G118" s="500"/>
      <c r="H118" s="104">
        <v>1233</v>
      </c>
      <c r="I118" s="126">
        <f>MIN(I106-I107+I109-I110-I111+I113-I114-I115-I116,0)</f>
        <v>0</v>
      </c>
      <c r="J118" s="500"/>
      <c r="K118" s="500"/>
      <c r="L118" s="103">
        <v>1844</v>
      </c>
      <c r="M118" s="126">
        <f>MIN(M106-M107+M109-M110-M111+M112+M113-M114-M115-M116,0)</f>
        <v>0</v>
      </c>
      <c r="N118" s="104">
        <v>1245</v>
      </c>
      <c r="O118" s="126">
        <f>MIN(O106-O107+O109-O110-O111+O112+O113-O114-O115-O116,0)</f>
        <v>0</v>
      </c>
      <c r="P118" s="105">
        <v>1257</v>
      </c>
      <c r="Q118" s="126">
        <f>MIN(Q106-Q107+Q109-Q110-Q111+Q112+Q113-Q114-Q115-Q116,0)</f>
        <v>0</v>
      </c>
      <c r="R118" s="121"/>
      <c r="S118" s="121"/>
      <c r="T118" s="106" t="s">
        <v>206</v>
      </c>
    </row>
    <row r="119" spans="1:20" s="63" customFormat="1" ht="13.8" customHeight="1" x14ac:dyDescent="0.35">
      <c r="A119" s="490" t="s">
        <v>312</v>
      </c>
      <c r="B119" s="491"/>
      <c r="C119" s="491"/>
      <c r="D119" s="491"/>
      <c r="E119" s="491"/>
      <c r="F119" s="491"/>
      <c r="G119" s="491"/>
      <c r="H119" s="491"/>
      <c r="I119" s="491"/>
      <c r="J119" s="491"/>
      <c r="K119" s="491"/>
      <c r="L119" s="491"/>
      <c r="M119" s="491"/>
      <c r="N119" s="491"/>
      <c r="O119" s="491"/>
      <c r="P119" s="491"/>
      <c r="Q119" s="491"/>
      <c r="R119" s="491"/>
      <c r="S119" s="491"/>
      <c r="T119" s="492"/>
    </row>
    <row r="120" spans="1:20" s="63" customFormat="1" ht="13.8" customHeight="1" x14ac:dyDescent="0.35">
      <c r="A120" s="490" t="s">
        <v>313</v>
      </c>
      <c r="B120" s="491"/>
      <c r="C120" s="491"/>
      <c r="D120" s="491"/>
      <c r="E120" s="491"/>
      <c r="F120" s="491"/>
      <c r="G120" s="491"/>
      <c r="H120" s="491"/>
      <c r="I120" s="491"/>
      <c r="J120" s="491"/>
      <c r="K120" s="491"/>
      <c r="L120" s="491"/>
      <c r="M120" s="491"/>
      <c r="N120" s="491"/>
      <c r="O120" s="491"/>
      <c r="P120" s="491"/>
      <c r="Q120" s="491"/>
      <c r="R120" s="491"/>
      <c r="S120" s="491"/>
      <c r="T120" s="492"/>
    </row>
    <row r="121" spans="1:20" s="63" customFormat="1" ht="13.5" x14ac:dyDescent="0.35">
      <c r="A121" s="485"/>
      <c r="B121" s="485"/>
      <c r="C121" s="485"/>
      <c r="D121" s="523" t="s">
        <v>33</v>
      </c>
      <c r="E121" s="524"/>
      <c r="F121" s="524"/>
      <c r="G121" s="524"/>
      <c r="H121" s="524"/>
      <c r="I121" s="524"/>
      <c r="J121" s="524"/>
      <c r="K121" s="524"/>
      <c r="L121" s="524"/>
      <c r="M121" s="524"/>
      <c r="N121" s="503" t="s">
        <v>314</v>
      </c>
      <c r="O121" s="503"/>
      <c r="P121" s="503"/>
      <c r="Q121" s="503"/>
      <c r="R121" s="503"/>
      <c r="S121" s="503"/>
      <c r="T121" s="485"/>
    </row>
    <row r="122" spans="1:20" s="63" customFormat="1" ht="13.5" x14ac:dyDescent="0.35">
      <c r="A122" s="485"/>
      <c r="B122" s="485"/>
      <c r="C122" s="485"/>
      <c r="D122" s="523" t="s">
        <v>32</v>
      </c>
      <c r="E122" s="524"/>
      <c r="F122" s="524"/>
      <c r="G122" s="525"/>
      <c r="H122" s="487" t="s">
        <v>315</v>
      </c>
      <c r="I122" s="487"/>
      <c r="J122" s="487"/>
      <c r="K122" s="487"/>
      <c r="L122" s="488" t="s">
        <v>316</v>
      </c>
      <c r="M122" s="488"/>
      <c r="N122" s="501" t="s">
        <v>317</v>
      </c>
      <c r="O122" s="501"/>
      <c r="P122" s="501" t="s">
        <v>318</v>
      </c>
      <c r="Q122" s="501"/>
      <c r="R122" s="488" t="s">
        <v>316</v>
      </c>
      <c r="S122" s="488"/>
      <c r="T122" s="485"/>
    </row>
    <row r="123" spans="1:20" s="63" customFormat="1" ht="13.5" x14ac:dyDescent="0.35">
      <c r="A123" s="485"/>
      <c r="B123" s="485"/>
      <c r="C123" s="485"/>
      <c r="D123" s="502" t="s">
        <v>317</v>
      </c>
      <c r="E123" s="502"/>
      <c r="F123" s="502" t="s">
        <v>318</v>
      </c>
      <c r="G123" s="502"/>
      <c r="H123" s="502" t="s">
        <v>317</v>
      </c>
      <c r="I123" s="502"/>
      <c r="J123" s="502" t="s">
        <v>318</v>
      </c>
      <c r="K123" s="502"/>
      <c r="L123" s="488"/>
      <c r="M123" s="488"/>
      <c r="N123" s="501"/>
      <c r="O123" s="501"/>
      <c r="P123" s="501"/>
      <c r="Q123" s="501"/>
      <c r="R123" s="488"/>
      <c r="S123" s="488"/>
      <c r="T123" s="485"/>
    </row>
    <row r="124" spans="1:20" s="63" customFormat="1" ht="13.5" x14ac:dyDescent="0.35">
      <c r="A124" s="508" t="s">
        <v>319</v>
      </c>
      <c r="B124" s="508"/>
      <c r="C124" s="508"/>
      <c r="D124" s="105">
        <v>1270</v>
      </c>
      <c r="E124" s="135"/>
      <c r="F124" s="103">
        <v>1279</v>
      </c>
      <c r="G124" s="135"/>
      <c r="H124" s="104">
        <v>1288</v>
      </c>
      <c r="I124" s="138"/>
      <c r="J124" s="103">
        <v>1301</v>
      </c>
      <c r="K124" s="138"/>
      <c r="L124" s="103">
        <v>1313</v>
      </c>
      <c r="M124" s="138"/>
      <c r="N124" s="104">
        <v>1324</v>
      </c>
      <c r="O124" s="138"/>
      <c r="P124" s="105">
        <v>1335</v>
      </c>
      <c r="Q124" s="138"/>
      <c r="R124" s="105">
        <v>1346</v>
      </c>
      <c r="S124" s="138"/>
      <c r="T124" s="114" t="s">
        <v>164</v>
      </c>
    </row>
    <row r="125" spans="1:20" s="63" customFormat="1" ht="13.5" x14ac:dyDescent="0.35">
      <c r="A125" s="507" t="s">
        <v>320</v>
      </c>
      <c r="B125" s="507"/>
      <c r="C125" s="507"/>
      <c r="D125" s="112">
        <v>1821</v>
      </c>
      <c r="E125" s="135"/>
      <c r="F125" s="110">
        <v>1822</v>
      </c>
      <c r="G125" s="135"/>
      <c r="H125" s="111">
        <v>1289</v>
      </c>
      <c r="I125" s="138"/>
      <c r="J125" s="110">
        <v>1302</v>
      </c>
      <c r="K125" s="138"/>
      <c r="L125" s="121"/>
      <c r="M125" s="127"/>
      <c r="N125" s="121"/>
      <c r="O125" s="127"/>
      <c r="P125" s="121"/>
      <c r="Q125" s="127"/>
      <c r="R125" s="121"/>
      <c r="S125" s="127"/>
      <c r="T125" s="115" t="s">
        <v>183</v>
      </c>
    </row>
    <row r="126" spans="1:20" s="63" customFormat="1" ht="13.5" x14ac:dyDescent="0.35">
      <c r="A126" s="506" t="s">
        <v>294</v>
      </c>
      <c r="B126" s="506"/>
      <c r="C126" s="506"/>
      <c r="D126" s="172">
        <v>1936</v>
      </c>
      <c r="E126" s="136"/>
      <c r="F126" s="117">
        <v>1937</v>
      </c>
      <c r="G126" s="136"/>
      <c r="H126" s="118">
        <v>1938</v>
      </c>
      <c r="I126" s="139"/>
      <c r="J126" s="117">
        <v>1939</v>
      </c>
      <c r="K126" s="139"/>
      <c r="L126" s="133"/>
      <c r="M126" s="141"/>
      <c r="N126" s="108">
        <v>1940</v>
      </c>
      <c r="O126" s="139"/>
      <c r="P126" s="108">
        <v>1941</v>
      </c>
      <c r="Q126" s="139"/>
      <c r="R126" s="133"/>
      <c r="S126" s="134"/>
      <c r="T126" s="116" t="s">
        <v>156</v>
      </c>
    </row>
    <row r="127" spans="1:20" s="63" customFormat="1" ht="13.5" x14ac:dyDescent="0.35">
      <c r="A127" s="504" t="s">
        <v>207</v>
      </c>
      <c r="B127" s="504"/>
      <c r="C127" s="504"/>
      <c r="D127" s="112">
        <v>1271</v>
      </c>
      <c r="E127" s="135"/>
      <c r="F127" s="110">
        <v>1280</v>
      </c>
      <c r="G127" s="135"/>
      <c r="H127" s="111">
        <v>1290</v>
      </c>
      <c r="I127" s="138"/>
      <c r="J127" s="110">
        <v>1303</v>
      </c>
      <c r="K127" s="138"/>
      <c r="L127" s="110">
        <v>1314</v>
      </c>
      <c r="M127" s="138"/>
      <c r="N127" s="111">
        <v>1326</v>
      </c>
      <c r="O127" s="138"/>
      <c r="P127" s="112">
        <v>1337</v>
      </c>
      <c r="Q127" s="138"/>
      <c r="R127" s="112">
        <v>1347</v>
      </c>
      <c r="S127" s="138"/>
      <c r="T127" s="115" t="s">
        <v>164</v>
      </c>
    </row>
    <row r="128" spans="1:20" s="63" customFormat="1" ht="13.5" x14ac:dyDescent="0.35">
      <c r="A128" s="505" t="s">
        <v>304</v>
      </c>
      <c r="B128" s="505"/>
      <c r="C128" s="505"/>
      <c r="D128" s="112">
        <v>1272</v>
      </c>
      <c r="E128" s="135"/>
      <c r="F128" s="110">
        <v>1281</v>
      </c>
      <c r="G128" s="135"/>
      <c r="H128" s="111">
        <v>1291</v>
      </c>
      <c r="I128" s="138"/>
      <c r="J128" s="110">
        <v>1304</v>
      </c>
      <c r="K128" s="138"/>
      <c r="L128" s="110">
        <v>1315</v>
      </c>
      <c r="M128" s="138"/>
      <c r="N128" s="111">
        <v>1327</v>
      </c>
      <c r="O128" s="138"/>
      <c r="P128" s="112">
        <v>1338</v>
      </c>
      <c r="Q128" s="138"/>
      <c r="R128" s="112">
        <v>1348</v>
      </c>
      <c r="S128" s="138"/>
      <c r="T128" s="115" t="s">
        <v>183</v>
      </c>
    </row>
    <row r="129" spans="1:20" s="63" customFormat="1" ht="13.5" x14ac:dyDescent="0.35">
      <c r="A129" s="504" t="s">
        <v>321</v>
      </c>
      <c r="B129" s="504"/>
      <c r="C129" s="504"/>
      <c r="D129" s="106"/>
      <c r="E129" s="127"/>
      <c r="F129" s="121"/>
      <c r="G129" s="127"/>
      <c r="H129" s="104">
        <v>1292</v>
      </c>
      <c r="I129" s="138"/>
      <c r="J129" s="103">
        <v>1305</v>
      </c>
      <c r="K129" s="138"/>
      <c r="L129" s="103">
        <v>1316</v>
      </c>
      <c r="M129" s="138"/>
      <c r="N129" s="121"/>
      <c r="O129" s="127"/>
      <c r="P129" s="121"/>
      <c r="Q129" s="127"/>
      <c r="R129" s="121"/>
      <c r="S129" s="127"/>
      <c r="T129" s="114" t="s">
        <v>164</v>
      </c>
    </row>
    <row r="130" spans="1:20" s="63" customFormat="1" ht="13.5" x14ac:dyDescent="0.35">
      <c r="A130" s="504" t="s">
        <v>322</v>
      </c>
      <c r="B130" s="504"/>
      <c r="C130" s="504"/>
      <c r="D130" s="105">
        <v>1273</v>
      </c>
      <c r="E130" s="135"/>
      <c r="F130" s="103">
        <v>1282</v>
      </c>
      <c r="G130" s="135"/>
      <c r="H130" s="104">
        <v>1293</v>
      </c>
      <c r="I130" s="138"/>
      <c r="J130" s="103">
        <v>1306</v>
      </c>
      <c r="K130" s="138"/>
      <c r="L130" s="103">
        <v>1317</v>
      </c>
      <c r="M130" s="138"/>
      <c r="N130" s="104">
        <v>1328</v>
      </c>
      <c r="O130" s="138"/>
      <c r="P130" s="105">
        <v>1339</v>
      </c>
      <c r="Q130" s="138"/>
      <c r="R130" s="105">
        <v>1349</v>
      </c>
      <c r="S130" s="138"/>
      <c r="T130" s="114" t="s">
        <v>164</v>
      </c>
    </row>
    <row r="131" spans="1:20" s="63" customFormat="1" ht="13.5" x14ac:dyDescent="0.35">
      <c r="A131" s="504" t="s">
        <v>307</v>
      </c>
      <c r="B131" s="504"/>
      <c r="C131" s="504"/>
      <c r="D131" s="112">
        <v>1274</v>
      </c>
      <c r="E131" s="137"/>
      <c r="F131" s="110">
        <v>1283</v>
      </c>
      <c r="G131" s="137"/>
      <c r="H131" s="111">
        <v>1294</v>
      </c>
      <c r="I131" s="140"/>
      <c r="J131" s="110">
        <v>1307</v>
      </c>
      <c r="K131" s="140"/>
      <c r="L131" s="110">
        <v>1318</v>
      </c>
      <c r="M131" s="140"/>
      <c r="N131" s="111">
        <v>1329</v>
      </c>
      <c r="O131" s="140"/>
      <c r="P131" s="112">
        <v>1340</v>
      </c>
      <c r="Q131" s="140"/>
      <c r="R131" s="112">
        <v>1350</v>
      </c>
      <c r="S131" s="140"/>
      <c r="T131" s="115" t="s">
        <v>164</v>
      </c>
    </row>
    <row r="132" spans="1:20" s="63" customFormat="1" ht="13.5" x14ac:dyDescent="0.35">
      <c r="A132" s="504" t="s">
        <v>308</v>
      </c>
      <c r="B132" s="504"/>
      <c r="C132" s="504"/>
      <c r="D132" s="112">
        <v>1275</v>
      </c>
      <c r="E132" s="135"/>
      <c r="F132" s="110">
        <v>1284</v>
      </c>
      <c r="G132" s="135"/>
      <c r="H132" s="111">
        <v>1295</v>
      </c>
      <c r="I132" s="138"/>
      <c r="J132" s="110">
        <v>1308</v>
      </c>
      <c r="K132" s="138"/>
      <c r="L132" s="110">
        <v>1319</v>
      </c>
      <c r="M132" s="138"/>
      <c r="N132" s="111">
        <v>1330</v>
      </c>
      <c r="O132" s="138"/>
      <c r="P132" s="112">
        <v>1341</v>
      </c>
      <c r="Q132" s="138"/>
      <c r="R132" s="112">
        <v>1351</v>
      </c>
      <c r="S132" s="138"/>
      <c r="T132" s="115" t="s">
        <v>183</v>
      </c>
    </row>
    <row r="133" spans="1:20" s="63" customFormat="1" ht="13.5" x14ac:dyDescent="0.35">
      <c r="A133" s="507" t="s">
        <v>323</v>
      </c>
      <c r="B133" s="507"/>
      <c r="C133" s="507"/>
      <c r="D133" s="105">
        <v>1276</v>
      </c>
      <c r="E133" s="135"/>
      <c r="F133" s="103">
        <v>1285</v>
      </c>
      <c r="G133" s="135"/>
      <c r="H133" s="104">
        <v>1296</v>
      </c>
      <c r="I133" s="138"/>
      <c r="J133" s="103">
        <v>1309</v>
      </c>
      <c r="K133" s="138"/>
      <c r="L133" s="103">
        <v>1320</v>
      </c>
      <c r="M133" s="138"/>
      <c r="N133" s="104">
        <v>1331</v>
      </c>
      <c r="O133" s="138"/>
      <c r="P133" s="105">
        <v>1342</v>
      </c>
      <c r="Q133" s="138"/>
      <c r="R133" s="105">
        <v>1352</v>
      </c>
      <c r="S133" s="138"/>
      <c r="T133" s="114" t="s">
        <v>183</v>
      </c>
    </row>
    <row r="134" spans="1:20" s="63" customFormat="1" ht="13.5" x14ac:dyDescent="0.35">
      <c r="A134" s="507" t="s">
        <v>324</v>
      </c>
      <c r="B134" s="507"/>
      <c r="C134" s="507"/>
      <c r="D134" s="105">
        <v>1277</v>
      </c>
      <c r="E134" s="135"/>
      <c r="F134" s="103">
        <v>1286</v>
      </c>
      <c r="G134" s="135"/>
      <c r="H134" s="104">
        <v>1297</v>
      </c>
      <c r="I134" s="138"/>
      <c r="J134" s="103">
        <v>1310</v>
      </c>
      <c r="K134" s="138"/>
      <c r="L134" s="103">
        <v>1321</v>
      </c>
      <c r="M134" s="138"/>
      <c r="N134" s="104">
        <v>1332</v>
      </c>
      <c r="O134" s="138"/>
      <c r="P134" s="105">
        <v>1343</v>
      </c>
      <c r="Q134" s="138"/>
      <c r="R134" s="105">
        <v>1353</v>
      </c>
      <c r="S134" s="138"/>
      <c r="T134" s="114" t="s">
        <v>183</v>
      </c>
    </row>
    <row r="135" spans="1:20" s="63" customFormat="1" ht="13.5" x14ac:dyDescent="0.35">
      <c r="A135" s="508" t="s">
        <v>325</v>
      </c>
      <c r="B135" s="508"/>
      <c r="C135" s="508"/>
      <c r="D135" s="106"/>
      <c r="E135" s="127"/>
      <c r="F135" s="121"/>
      <c r="G135" s="127"/>
      <c r="H135" s="104">
        <v>1298</v>
      </c>
      <c r="I135" s="138"/>
      <c r="J135" s="103">
        <v>1311</v>
      </c>
      <c r="K135" s="138"/>
      <c r="L135" s="103">
        <v>1322</v>
      </c>
      <c r="M135" s="138"/>
      <c r="N135" s="104">
        <v>1333</v>
      </c>
      <c r="O135" s="138"/>
      <c r="P135" s="105">
        <v>1344</v>
      </c>
      <c r="Q135" s="138"/>
      <c r="R135" s="105">
        <v>1354</v>
      </c>
      <c r="S135" s="138"/>
      <c r="T135" s="114" t="s">
        <v>183</v>
      </c>
    </row>
    <row r="136" spans="1:20" s="63" customFormat="1" ht="13.5" x14ac:dyDescent="0.35">
      <c r="A136" s="505" t="s">
        <v>310</v>
      </c>
      <c r="B136" s="505"/>
      <c r="C136" s="505"/>
      <c r="D136" s="112">
        <v>1278</v>
      </c>
      <c r="E136" s="135"/>
      <c r="F136" s="110">
        <v>1287</v>
      </c>
      <c r="G136" s="135">
        <f>MAX(G124-G125+G127-G128+G130+G131-G132-G133-G134,0)</f>
        <v>0</v>
      </c>
      <c r="H136" s="111">
        <v>1312</v>
      </c>
      <c r="I136" s="135">
        <f>MAX(I124-I125+I127-I128+I129+I130+I131-I132-I133-I134-I135,0)</f>
        <v>0</v>
      </c>
      <c r="J136" s="110">
        <v>1300</v>
      </c>
      <c r="K136" s="135">
        <f>SUM(K124:K135)</f>
        <v>0</v>
      </c>
      <c r="L136" s="110">
        <v>1323</v>
      </c>
      <c r="M136" s="135">
        <f>MAX(M124+M127-M128+M129+M130+M131-M132-M133-M134-M135,0)</f>
        <v>0</v>
      </c>
      <c r="N136" s="111">
        <v>1334</v>
      </c>
      <c r="O136" s="135">
        <f>MAX(O124+O127-O128+O130+O131-O132-O133-O134-O135,0)</f>
        <v>0</v>
      </c>
      <c r="P136" s="112">
        <v>1345</v>
      </c>
      <c r="Q136" s="135">
        <f>MAX(Q124+Q127-Q128+Q130+Q131-Q132-Q133-Q134-Q135,0)</f>
        <v>0</v>
      </c>
      <c r="R136" s="112">
        <v>1355</v>
      </c>
      <c r="S136" s="135">
        <f>MAX(S124+S127-S128+S130+S131-S132-S133-S134-S135,0)</f>
        <v>0</v>
      </c>
      <c r="T136" s="115" t="s">
        <v>206</v>
      </c>
    </row>
    <row r="137" spans="1:20" s="63" customFormat="1" ht="13.5" x14ac:dyDescent="0.35">
      <c r="A137" s="505" t="s">
        <v>326</v>
      </c>
      <c r="B137" s="505"/>
      <c r="C137" s="505"/>
      <c r="D137" s="112">
        <v>1723</v>
      </c>
      <c r="E137" s="135"/>
      <c r="F137" s="110">
        <v>1724</v>
      </c>
      <c r="G137" s="135">
        <f>MIN(G124-G125+G127-G128+G130+G131-G132-G133-G134,0)*-1</f>
        <v>0</v>
      </c>
      <c r="H137" s="111">
        <v>1299</v>
      </c>
      <c r="I137" s="135">
        <f>MIN(I124-I125+I127-I128+I129+I130+I131-I132-I133-I134-I135,0)</f>
        <v>0</v>
      </c>
      <c r="J137" s="110">
        <v>1373</v>
      </c>
      <c r="K137" s="135">
        <f>MIN(K124-K125+K127-K128+K129+K130+K131-K132-K133-K134-K135,0)</f>
        <v>0</v>
      </c>
      <c r="L137" s="500"/>
      <c r="M137" s="500"/>
      <c r="N137" s="500"/>
      <c r="O137" s="500"/>
      <c r="P137" s="500"/>
      <c r="Q137" s="500"/>
      <c r="R137" s="500"/>
      <c r="S137" s="500"/>
      <c r="T137" s="115" t="s">
        <v>206</v>
      </c>
    </row>
    <row r="138" spans="1:20" s="63" customFormat="1" ht="13.8" customHeight="1" x14ac:dyDescent="0.35">
      <c r="A138" s="490" t="s">
        <v>313</v>
      </c>
      <c r="B138" s="491"/>
      <c r="C138" s="491"/>
      <c r="D138" s="491"/>
      <c r="E138" s="491"/>
      <c r="F138" s="491"/>
      <c r="G138" s="491"/>
      <c r="H138" s="491"/>
      <c r="I138" s="491"/>
      <c r="J138" s="491"/>
      <c r="K138" s="491"/>
      <c r="L138" s="491"/>
      <c r="M138" s="491"/>
      <c r="N138" s="491"/>
      <c r="O138" s="491"/>
      <c r="P138" s="491"/>
      <c r="Q138" s="491"/>
      <c r="R138" s="491"/>
      <c r="S138" s="491"/>
      <c r="T138" s="492"/>
    </row>
  </sheetData>
  <mergeCells count="252">
    <mergeCell ref="A119:T119"/>
    <mergeCell ref="A120:T120"/>
    <mergeCell ref="A138:T138"/>
    <mergeCell ref="D103:E105"/>
    <mergeCell ref="D122:G122"/>
    <mergeCell ref="D121:M121"/>
    <mergeCell ref="D123:E123"/>
    <mergeCell ref="E93:F93"/>
    <mergeCell ref="E94:F94"/>
    <mergeCell ref="E95:F95"/>
    <mergeCell ref="E96:F96"/>
    <mergeCell ref="E97:F97"/>
    <mergeCell ref="E98:F98"/>
    <mergeCell ref="A137:C137"/>
    <mergeCell ref="L137:M137"/>
    <mergeCell ref="N137:O137"/>
    <mergeCell ref="P137:Q137"/>
    <mergeCell ref="R137:S137"/>
    <mergeCell ref="A136:C136"/>
    <mergeCell ref="A135:C135"/>
    <mergeCell ref="A134:C134"/>
    <mergeCell ref="A133:C133"/>
    <mergeCell ref="A132:C132"/>
    <mergeCell ref="A131:C131"/>
    <mergeCell ref="E87:F87"/>
    <mergeCell ref="E88:F88"/>
    <mergeCell ref="E89:F89"/>
    <mergeCell ref="E90:F90"/>
    <mergeCell ref="E91:F91"/>
    <mergeCell ref="E92:F92"/>
    <mergeCell ref="E81:F81"/>
    <mergeCell ref="E82:F82"/>
    <mergeCell ref="E83:F83"/>
    <mergeCell ref="E84:F84"/>
    <mergeCell ref="E85:F85"/>
    <mergeCell ref="E86:F86"/>
    <mergeCell ref="E78:F78"/>
    <mergeCell ref="E79:F79"/>
    <mergeCell ref="E80:F80"/>
    <mergeCell ref="E65:F65"/>
    <mergeCell ref="E66:F66"/>
    <mergeCell ref="E67:F67"/>
    <mergeCell ref="E68:F68"/>
    <mergeCell ref="E69:F69"/>
    <mergeCell ref="E70:F70"/>
    <mergeCell ref="E55:F55"/>
    <mergeCell ref="E56:F56"/>
    <mergeCell ref="E58:F58"/>
    <mergeCell ref="E59:F59"/>
    <mergeCell ref="E60:F60"/>
    <mergeCell ref="E63:F63"/>
    <mergeCell ref="E49:F49"/>
    <mergeCell ref="E50:F50"/>
    <mergeCell ref="E51:F51"/>
    <mergeCell ref="E52:F52"/>
    <mergeCell ref="E53:F53"/>
    <mergeCell ref="E54:F54"/>
    <mergeCell ref="A57:G57"/>
    <mergeCell ref="A58:C58"/>
    <mergeCell ref="A59:C59"/>
    <mergeCell ref="A60:C60"/>
    <mergeCell ref="A54:C54"/>
    <mergeCell ref="A55:C55"/>
    <mergeCell ref="A56:C56"/>
    <mergeCell ref="A51:C51"/>
    <mergeCell ref="A52:C52"/>
    <mergeCell ref="A53:C53"/>
    <mergeCell ref="E43:F43"/>
    <mergeCell ref="E44:F44"/>
    <mergeCell ref="E45:F45"/>
    <mergeCell ref="E46:F46"/>
    <mergeCell ref="E47:F47"/>
    <mergeCell ref="E48:F48"/>
    <mergeCell ref="E37:F37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25:F25"/>
    <mergeCell ref="E26:F26"/>
    <mergeCell ref="E27:F27"/>
    <mergeCell ref="E28:F28"/>
    <mergeCell ref="E29:F29"/>
    <mergeCell ref="E30:F30"/>
    <mergeCell ref="E24:F24"/>
    <mergeCell ref="E12:F12"/>
    <mergeCell ref="E13:F13"/>
    <mergeCell ref="E14:F14"/>
    <mergeCell ref="E15:F15"/>
    <mergeCell ref="E16:F16"/>
    <mergeCell ref="E17:F17"/>
    <mergeCell ref="E31:F31"/>
    <mergeCell ref="E32:F32"/>
    <mergeCell ref="A130:C130"/>
    <mergeCell ref="A129:C129"/>
    <mergeCell ref="A128:C128"/>
    <mergeCell ref="A127:C127"/>
    <mergeCell ref="A126:C126"/>
    <mergeCell ref="A125:C125"/>
    <mergeCell ref="A124:C124"/>
    <mergeCell ref="L122:M123"/>
    <mergeCell ref="N122:O123"/>
    <mergeCell ref="P122:Q123"/>
    <mergeCell ref="R122:S123"/>
    <mergeCell ref="F123:G123"/>
    <mergeCell ref="H123:I123"/>
    <mergeCell ref="J123:K123"/>
    <mergeCell ref="A121:C123"/>
    <mergeCell ref="N121:S121"/>
    <mergeCell ref="T121:T123"/>
    <mergeCell ref="H122:K122"/>
    <mergeCell ref="A118:C118"/>
    <mergeCell ref="F118:G118"/>
    <mergeCell ref="J118:K118"/>
    <mergeCell ref="A117:C117"/>
    <mergeCell ref="A116:C116"/>
    <mergeCell ref="A115:C115"/>
    <mergeCell ref="A114:C114"/>
    <mergeCell ref="A113:C113"/>
    <mergeCell ref="A112:C112"/>
    <mergeCell ref="A111:C111"/>
    <mergeCell ref="A110:C110"/>
    <mergeCell ref="A109:C109"/>
    <mergeCell ref="A108:C108"/>
    <mergeCell ref="A107:C107"/>
    <mergeCell ref="P104:Q105"/>
    <mergeCell ref="H105:I105"/>
    <mergeCell ref="J105:K105"/>
    <mergeCell ref="L105:M105"/>
    <mergeCell ref="A106:C106"/>
    <mergeCell ref="A99:G99"/>
    <mergeCell ref="A103:C105"/>
    <mergeCell ref="F103:G105"/>
    <mergeCell ref="H103:Q103"/>
    <mergeCell ref="R103:S105"/>
    <mergeCell ref="T103:T105"/>
    <mergeCell ref="H104:M104"/>
    <mergeCell ref="N104:O105"/>
    <mergeCell ref="A96:C96"/>
    <mergeCell ref="A97:C97"/>
    <mergeCell ref="A98:C98"/>
    <mergeCell ref="A102:T102"/>
    <mergeCell ref="A93:C93"/>
    <mergeCell ref="A94:C94"/>
    <mergeCell ref="A95:C95"/>
    <mergeCell ref="A90:C90"/>
    <mergeCell ref="A91:C91"/>
    <mergeCell ref="A92:C92"/>
    <mergeCell ref="A87:C87"/>
    <mergeCell ref="A88:C88"/>
    <mergeCell ref="A89:C89"/>
    <mergeCell ref="A84:C84"/>
    <mergeCell ref="A85:C85"/>
    <mergeCell ref="A86:C86"/>
    <mergeCell ref="A81:C81"/>
    <mergeCell ref="A82:C82"/>
    <mergeCell ref="A83:C83"/>
    <mergeCell ref="A78:C78"/>
    <mergeCell ref="A79:C79"/>
    <mergeCell ref="A80:C80"/>
    <mergeCell ref="A75:C75"/>
    <mergeCell ref="A76:C76"/>
    <mergeCell ref="A77:C77"/>
    <mergeCell ref="A71:C71"/>
    <mergeCell ref="A72:C72"/>
    <mergeCell ref="A73:G73"/>
    <mergeCell ref="A74:G74"/>
    <mergeCell ref="E71:F71"/>
    <mergeCell ref="E72:F72"/>
    <mergeCell ref="E75:F75"/>
    <mergeCell ref="E76:F76"/>
    <mergeCell ref="E77:F77"/>
    <mergeCell ref="A68:C68"/>
    <mergeCell ref="A69:C69"/>
    <mergeCell ref="A70:C70"/>
    <mergeCell ref="A65:C65"/>
    <mergeCell ref="A66:C66"/>
    <mergeCell ref="A67:C67"/>
    <mergeCell ref="A61:G61"/>
    <mergeCell ref="A62:G62"/>
    <mergeCell ref="A63:C63"/>
    <mergeCell ref="A64:C64"/>
    <mergeCell ref="E64:F64"/>
    <mergeCell ref="A48:C48"/>
    <mergeCell ref="A49:C49"/>
    <mergeCell ref="A50:C50"/>
    <mergeCell ref="A45:C45"/>
    <mergeCell ref="A46:C46"/>
    <mergeCell ref="A47:C47"/>
    <mergeCell ref="A42:C42"/>
    <mergeCell ref="A43:C43"/>
    <mergeCell ref="A44:C44"/>
    <mergeCell ref="A39:C39"/>
    <mergeCell ref="A40:C40"/>
    <mergeCell ref="A41:C41"/>
    <mergeCell ref="A36:C36"/>
    <mergeCell ref="A37:C37"/>
    <mergeCell ref="A38:C38"/>
    <mergeCell ref="A33:C33"/>
    <mergeCell ref="A34:C34"/>
    <mergeCell ref="A35:C35"/>
    <mergeCell ref="A30:C30"/>
    <mergeCell ref="A31:C31"/>
    <mergeCell ref="A32:C32"/>
    <mergeCell ref="A27:C27"/>
    <mergeCell ref="A28:C28"/>
    <mergeCell ref="A29:C29"/>
    <mergeCell ref="A24:C24"/>
    <mergeCell ref="A25:C25"/>
    <mergeCell ref="A26:C26"/>
    <mergeCell ref="A20:C20"/>
    <mergeCell ref="A21:C21"/>
    <mergeCell ref="A22:G22"/>
    <mergeCell ref="A23:C23"/>
    <mergeCell ref="A17:C17"/>
    <mergeCell ref="A18:C18"/>
    <mergeCell ref="A19:C19"/>
    <mergeCell ref="A14:C14"/>
    <mergeCell ref="A15:C15"/>
    <mergeCell ref="A16:C16"/>
    <mergeCell ref="E18:F18"/>
    <mergeCell ref="E19:F19"/>
    <mergeCell ref="E20:F20"/>
    <mergeCell ref="E21:F21"/>
    <mergeCell ref="E23:F23"/>
    <mergeCell ref="A1:G1"/>
    <mergeCell ref="A2:G2"/>
    <mergeCell ref="A3:C3"/>
    <mergeCell ref="A4:C4"/>
    <mergeCell ref="A11:C11"/>
    <mergeCell ref="A12:C12"/>
    <mergeCell ref="A13:C13"/>
    <mergeCell ref="A8:C8"/>
    <mergeCell ref="A9:C9"/>
    <mergeCell ref="A10:C10"/>
    <mergeCell ref="A5:C5"/>
    <mergeCell ref="A6:C6"/>
    <mergeCell ref="A7:C7"/>
    <mergeCell ref="E3:F3"/>
    <mergeCell ref="E4:F4"/>
    <mergeCell ref="E5:F5"/>
    <mergeCell ref="E6:F6"/>
    <mergeCell ref="E7:F7"/>
    <mergeCell ref="E8:F8"/>
    <mergeCell ref="E9:F9"/>
    <mergeCell ref="E10:F10"/>
    <mergeCell ref="E11:F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D2347-DACC-4CC7-965F-19AEDEBA3817}">
  <dimension ref="B2:F17"/>
  <sheetViews>
    <sheetView zoomScale="98" zoomScaleNormal="98" workbookViewId="0">
      <selection activeCell="C14" sqref="C14"/>
    </sheetView>
  </sheetViews>
  <sheetFormatPr baseColWidth="10" defaultColWidth="11.46484375" defaultRowHeight="14.25" x14ac:dyDescent="0.45"/>
  <cols>
    <col min="1" max="1" width="11.46484375" style="36"/>
    <col min="2" max="2" width="18.46484375" style="36" customWidth="1"/>
    <col min="3" max="3" width="17.53125" style="36" customWidth="1"/>
    <col min="4" max="4" width="13.53125" style="36" bestFit="1" customWidth="1"/>
    <col min="5" max="5" width="19.19921875" style="36" customWidth="1"/>
    <col min="6" max="6" width="17.46484375" style="36" customWidth="1"/>
    <col min="7" max="16384" width="11.46484375" style="36"/>
  </cols>
  <sheetData>
    <row r="2" spans="2:6" ht="14.65" thickBot="1" x14ac:dyDescent="0.5"/>
    <row r="3" spans="2:6" ht="16.5" x14ac:dyDescent="0.45">
      <c r="B3" s="526" t="s">
        <v>42</v>
      </c>
      <c r="C3" s="527"/>
      <c r="D3" s="527"/>
      <c r="E3" s="527"/>
      <c r="F3" s="528"/>
    </row>
    <row r="4" spans="2:6" ht="15.75" thickBot="1" x14ac:dyDescent="0.6">
      <c r="B4" s="58" t="s">
        <v>43</v>
      </c>
      <c r="C4" s="59" t="s">
        <v>35</v>
      </c>
      <c r="D4" s="59" t="s">
        <v>36</v>
      </c>
      <c r="E4" s="59" t="s">
        <v>37</v>
      </c>
      <c r="F4" s="60" t="s">
        <v>44</v>
      </c>
    </row>
    <row r="5" spans="2:6" ht="15.4" x14ac:dyDescent="0.45">
      <c r="B5" s="61">
        <v>1</v>
      </c>
      <c r="C5" s="37">
        <v>0</v>
      </c>
      <c r="D5" s="37">
        <v>10901628</v>
      </c>
      <c r="E5" s="38">
        <v>0</v>
      </c>
      <c r="F5" s="39">
        <v>0</v>
      </c>
    </row>
    <row r="6" spans="2:6" ht="15.4" x14ac:dyDescent="0.45">
      <c r="B6" s="62">
        <v>2</v>
      </c>
      <c r="C6" s="37">
        <v>10901628</v>
      </c>
      <c r="D6" s="37">
        <v>24225840</v>
      </c>
      <c r="E6" s="38">
        <v>0.04</v>
      </c>
      <c r="F6" s="39">
        <v>436065.12</v>
      </c>
    </row>
    <row r="7" spans="2:6" ht="15.4" x14ac:dyDescent="0.45">
      <c r="B7" s="62">
        <v>3</v>
      </c>
      <c r="C7" s="40">
        <v>24225840</v>
      </c>
      <c r="D7" s="41">
        <v>40376400</v>
      </c>
      <c r="E7" s="42">
        <v>0.08</v>
      </c>
      <c r="F7" s="40">
        <v>1405098.72</v>
      </c>
    </row>
    <row r="8" spans="2:6" ht="15.4" x14ac:dyDescent="0.45">
      <c r="B8" s="62">
        <v>4</v>
      </c>
      <c r="C8" s="40">
        <v>40376400</v>
      </c>
      <c r="D8" s="41">
        <v>56526960</v>
      </c>
      <c r="E8" s="42">
        <v>0.13500000000000001</v>
      </c>
      <c r="F8" s="40">
        <v>3625800.72</v>
      </c>
    </row>
    <row r="9" spans="2:6" ht="15.4" x14ac:dyDescent="0.45">
      <c r="B9" s="62">
        <v>5</v>
      </c>
      <c r="C9" s="40">
        <v>56526960</v>
      </c>
      <c r="D9" s="41">
        <v>72677520</v>
      </c>
      <c r="E9" s="42">
        <v>0.23</v>
      </c>
      <c r="F9" s="40">
        <v>8995861.9199999999</v>
      </c>
    </row>
    <row r="10" spans="2:6" ht="15.4" x14ac:dyDescent="0.45">
      <c r="B10" s="62">
        <v>6</v>
      </c>
      <c r="C10" s="40">
        <v>72677520</v>
      </c>
      <c r="D10" s="41">
        <v>96903360</v>
      </c>
      <c r="E10" s="42">
        <v>0.30399999999999999</v>
      </c>
      <c r="F10" s="40">
        <v>14373998.4</v>
      </c>
    </row>
    <row r="11" spans="2:6" ht="15.4" x14ac:dyDescent="0.45">
      <c r="B11" s="62">
        <v>7</v>
      </c>
      <c r="C11" s="40">
        <v>96903360</v>
      </c>
      <c r="D11" s="41">
        <v>250333680</v>
      </c>
      <c r="E11" s="42">
        <v>0.35</v>
      </c>
      <c r="F11" s="40">
        <v>18831552.960000001</v>
      </c>
    </row>
    <row r="12" spans="2:6" ht="15.4" x14ac:dyDescent="0.45">
      <c r="B12" s="62">
        <v>8</v>
      </c>
      <c r="C12" s="40">
        <v>250333680</v>
      </c>
      <c r="D12" s="41" t="s">
        <v>45</v>
      </c>
      <c r="E12" s="42">
        <v>0.4</v>
      </c>
      <c r="F12" s="40">
        <v>31348236.960000001</v>
      </c>
    </row>
    <row r="13" spans="2:6" ht="26.25" customHeight="1" x14ac:dyDescent="0.45"/>
    <row r="14" spans="2:6" ht="26.25" customHeight="1" x14ac:dyDescent="0.45"/>
    <row r="15" spans="2:6" ht="26.25" customHeight="1" x14ac:dyDescent="0.45"/>
    <row r="16" spans="2:6" ht="26.25" customHeight="1" x14ac:dyDescent="0.45"/>
    <row r="17" ht="26.25" customHeight="1" x14ac:dyDescent="0.45"/>
  </sheetData>
  <mergeCells count="1">
    <mergeCell ref="B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Antecedentes</vt:lpstr>
      <vt:lpstr>BASE IMPONIBLE</vt:lpstr>
      <vt:lpstr>DJ 1943</vt:lpstr>
      <vt:lpstr>Socio Álvarez</vt:lpstr>
      <vt:lpstr>Reverso</vt:lpstr>
      <vt:lpstr>Tabla IGC</vt:lpstr>
      <vt:lpstr>Antecedentes!Títulos_a_imprimir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elias2</dc:creator>
  <cp:lastModifiedBy>ecasanova599@gmail.com</cp:lastModifiedBy>
  <cp:lastPrinted>2020-08-19T21:08:22Z</cp:lastPrinted>
  <dcterms:created xsi:type="dcterms:W3CDTF">2017-08-03T18:16:17Z</dcterms:created>
  <dcterms:modified xsi:type="dcterms:W3CDTF">2025-03-17T23:31:08Z</dcterms:modified>
</cp:coreProperties>
</file>